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53" sheetId="11" r:id="rId1"/>
    <sheet name="FID 53" sheetId="12"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alcChain>
</file>

<file path=xl/sharedStrings.xml><?xml version="1.0" encoding="utf-8"?>
<sst xmlns="http://schemas.openxmlformats.org/spreadsheetml/2006/main" count="621" uniqueCount="183">
  <si>
    <t>Informes sobre la Situación Económica, las Finanzas Públicas y la Deuda Pública</t>
  </si>
  <si>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</si>
  <si>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</si>
  <si>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</si>
  <si>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</si>
  <si>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</si>
  <si>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</si>
  <si>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LOS EJES DEL PLAN NACIONAL DE DESARROLLO 2019 - 2024</t>
  </si>
  <si>
    <t>Eje</t>
  </si>
  <si>
    <t>3 Economía</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</si>
  <si>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</si>
  <si>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</si>
  <si>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</si>
  <si>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</si>
  <si>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</si>
  <si>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</si>
  <si>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</si>
  <si>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</si>
  <si>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</si>
  <si>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</si>
  <si>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</si>
  <si>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</si>
  <si>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UHS-CFE Generación II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</si>
  <si>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</si>
  <si>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</si>
  <si>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</si>
  <si>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</si>
  <si>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</si>
  <si>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</si>
  <si>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</si>
  <si>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</si>
  <si>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</si>
  <si>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</si>
  <si>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</si>
  <si>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</si>
  <si>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</si>
  <si>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</si>
  <si>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</si>
  <si>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</si>
  <si>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</si>
  <si>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</si>
  <si>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UIM-CFE Generación VI </t>
  </si>
  <si>
    <t xml:space="preserve">Generación Neta = Generación Bruta -(Servicios propios autoabastecidos  +  Energía perdida en el transformado principal  +  Energía autoabastecida para operar como condensador sincrono).    </t>
  </si>
  <si>
    <t xml:space="preserve">UIC-CFE Generación IV </t>
  </si>
  <si>
    <t xml:space="preserve">UHN-CFE Generación I </t>
  </si>
  <si>
    <t xml:space="preserve">Generación Neta = Generación Bruta -(Servicios propios autoabastecidos  +  Energía perdida en el transformador principal  +                Energía autoabastecida para operar como condensador sincrono).    </t>
  </si>
  <si>
    <t>Justificación de diferencia de avances con respecto a las metas programadas</t>
  </si>
  <si>
    <t xml:space="preserve">Generación Neta de Energía Eléctrica </t>
  </si>
  <si>
    <t>Causa:</t>
  </si>
  <si>
    <t>El indicador no se cumple al presentar un resultado de 12,183,811.68 MWh y una desviación de 3,462.092.15 MWh en comparación con la meta de 15,645,903.83 MWh, alcanzando un cumplimiento de 77.87%.  La principal causa de incumplimiento ha sido la disminución en la demanda de energía eléctrica en el país, debido a la extensión de la actual pandemia mundial que ha desacelerado algunos procesos productivos y de turismo. Este efecto se materializa principalmente en el bajo despacho de las centrales termoeléctricas, las cuales, no obstante, se han encontrado disponibles para generar, no han sido requeridas por el CENACE acorde a lo originalmente pronosticado, dicho despacho, a responsabilidad del CENACE, obedece criterios financieros, técnicos y de confiabilidad. En el proceso hidroeléctrico, la baja demanda puede afectar temporalmente al resultado, sin embargo, al ser almacenado el recurso hídrico, puede ser despachado en el transcurso del año cuando el CENACE lo requiera.</t>
  </si>
  <si>
    <t>Efecto:</t>
  </si>
  <si>
    <t>Se obtuvo una generación neta de 12,183,811.68 MWh que representa el 77.87% de la meta establecida.</t>
  </si>
  <si>
    <t>Otros Motivos:</t>
  </si>
  <si>
    <t xml:space="preserve">La meta originalmente establecida para el segundo trimestre fue de 14,934,822.68 MWh, misma que fue ajustada a 15,645,903.83 MWh.  Este ajuste obedeció a un nuevo cálculo de metas por el corporativo, incluyendo varios factores influyentes, entre ellos, la optimización del programa de mantenimiento derivado de la autorización Presupuestal 2020.  </t>
  </si>
  <si>
    <t>CFE Generación III estableció una meta ajustada al mes de junio de 12,149,932.95 MWh; la cual no se alcanzó debido principalmente a falta de Generación de CCC Presidente Juárez por menor despacho de acuerdo a lo programado y CH Luis Donaldo Colosio Murrieta por restricción de CONAGUA, al no ocupar el recurso hidrológico para riego.</t>
  </si>
  <si>
    <t>Se tuvo una Generación Neta de Energía Eléctrica al mes de junio de 11,208,752.93 MWh sin alcanzar la meta con un cumplimiento de 92%.</t>
  </si>
  <si>
    <t xml:space="preserve">CFE Generación III estableció una meta ajustada al mes de junio de 12,149,932.95 MWh obteniendo un resultado de 11,208,752.93 MWh sin alcanzar la meta programada, debido principalmente a falta de Generación de CCC Presidente Juárez (600,651 MWh) por menor despacho de acuerdo a lo programado y CH Luis Donaldo Colosio Murrieta (281,770 MWh) por restricción de CONAGUA, al no ocupar el recurso hidrológico para riego.  </t>
  </si>
  <si>
    <t>La Comisión Federal de Electricidad a través de su EPS de Generación VI, estableció la Meta Ajustada al 2do Trimestre del indicador estratégico "Generación Neta de Energía Eléctrica" de 9,292,188.02 MWh; obteniéndose un resultado de 8,208,989.34 MWh al término del 2do Trimestre 2020, lo que representa un cumplimiento de 88.34%, debido principalmente a un bajo despacho de generación de las Centrales: C.T. Pdte. Adolfo López Mateos y C.C.C. Felipe Carrillo Puerto (Valladolid).</t>
  </si>
  <si>
    <t xml:space="preserve">Con este Indicador la Comisión Federal de Electricidad a través de la EPS Generación VI, no logró alcanzar la meta ajustada de entrega de Energía Generada al 2do Trimestre 2020, presentando una desviación de 11.66%.   </t>
  </si>
  <si>
    <t xml:space="preserve">  </t>
  </si>
  <si>
    <t xml:space="preserve">El indicador no se cumple, al obtener un resultado de 7,789,370.72 MWh y una desviación de 7,060,177.35 MWh en comparación con la meta de 14,849,548.07 GWh, alcanzando un cumplimiento de 52.46%. La desviación se debe principalmente debido al despacho de las unidades, como consecuencia de la pandemia atribuible al Covid-19, ya que han estado operando en base a las instrucciones del CENACE y/o necesidades del Sistema Interconectado Nacional. </t>
  </si>
  <si>
    <t>Se obtuvo una generación de : 7, 789,370.72 MWH sin alcanzar la meta de  14,849,548.07  MWH, quedando por abajo de la meta con 7,060,177.35 al termino del mes de Junio.</t>
  </si>
  <si>
    <t xml:space="preserve">La CFE Generación IV registró una generación neta de 7,789,370.72 MWh, contra una meta establecida de 14,849,548.07 MWh, como resultado de un mayor despacho del CENACE.  </t>
  </si>
  <si>
    <t>La Comisión Federal de Electricidad (CFE) a través de su EPS de Generación I, estableció el indicador estratégico "Generación Neta de Energía Eléctrica", acumulada a junio de 14,320,823.24 MWh, alcanzando un cumplimiento del 94.37% en relación con la meta esperada (15,175,813.10 MWh). Se cuenta con 10 centrales que aprueban el indicador, de las cuales, 5 centrales aportan el 64% de la generación total neta de CFE Generación I: C.T. Francisco Pérez Ríos 2,768 GWh (19%), C.C.C.T. Sauz 1,797 GWh (13%), C.C.C. Valle de México 1,696 GWh (12%), Cogeneración Salamanca 1,677 GWh (12%), y C.C.C. San Lorenzo 1,261 GWh (9%). Los centros de trabajo con mayor impacto que obtuvieron resultados por debajo de su meta son: C.C.C.T. Sauz por falla en el sistema de excitación durante el arranque de la unidad 4, dejando indisponible el paquete 3, C.T. Valle de México por decremento derivado de atoramiento de válvulas de control de turbina en la Unidad 1; así como, baja en el despacho de CENACE y falla en internos del Generador de Vapor de la Unidad 2.</t>
  </si>
  <si>
    <t>La Comisión Federal de Electricidad (CFE) a través de su EPS de Generación I no logró superar la meta establecida del indicador de generación neta de energía eléctrica.</t>
  </si>
  <si>
    <t xml:space="preserve">Por bajo despacho de CENACE en la Región de Generación Termoeléctrica Valle de México, C.C.C. San Lorenzo y las centrales hidroeléctricas Santa Bárbara, Tingambato, Gral. Ambrosio Figueroa (La Venta), Ing. Carlos Ramírez Ulloa (El Caracol) y Villita; así como bajos niveles de presa en estas últimas, provocarán que no cumplieran con su meta esperada.    </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</si>
  <si>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</si>
  <si>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</si>
  <si>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</si>
  <si>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</si>
  <si>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</si>
  <si>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</si>
  <si>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mantenimientos </t>
  </si>
  <si>
    <t xml:space="preserve">Optimización del Programa de Mantenimiento </t>
  </si>
  <si>
    <t xml:space="preserve">Optimización del programa de mantenimiento </t>
  </si>
  <si>
    <t xml:space="preserve">Optimizacion del programa de mantenimiento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</si>
  <si>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</si>
  <si>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E562 Operación, mantenimiento y recarga de la Nucleoeléctrica Laguna Verde</t>
  </si>
  <si>
    <t xml:space="preserve">UJB-CFE Corporativo </t>
  </si>
  <si>
    <t>Cumplimiento del programa de entrega de Energía=(Energía Eléctrica Real / Energía Eléctrica Proyectada) x 100</t>
  </si>
  <si>
    <t xml:space="preserve">Porcentaje </t>
  </si>
  <si>
    <t>Cumplimiento del programa de entrega de energía</t>
  </si>
  <si>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</si>
  <si>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al mes de Junio 2020, se alcanzó un cumplimiento del 99.07% lo que significó un porcentaje de cumplimiento de 104.28% en relación a la meta aprobada.  El comportamiento se explica principalmente por la Confiabilidad Operativa de los Equipos de las Unidades Generadoras aun con mantenimientos.</t>
  </si>
  <si>
    <t>Con este indicador de componente la Comisión Federal de Electricidad a través de la Central Nuclear Laguna Verde logró superar la meta de entrega de Energía generada a Transmisión, asegurando el suministro confiable que permita satisfacer la demanda del sistema eléctrico nacional.</t>
  </si>
  <si>
    <t xml:space="preserve">Este comportamiento se explica principalmente debido al excelente desempeño de ambas unidades, derivado de la alta eficiencia de  los equipos y sistemas de la planta.  </t>
  </si>
  <si>
    <t>Otros motivos (explicar en el campo de justificación)</t>
  </si>
  <si>
    <t xml:space="preserve">La primer proyección se hizo con el PUE-36 que era el vigente, actualmente el PUE-37 es el vigente; por eso la proyección cambia en los cuatro trimestres. Trimestres afectados: 1, 2, 3 y 4. </t>
  </si>
  <si>
    <t>E579 Operación y mantenimiento de la Red Nacional de Transmisión</t>
  </si>
  <si>
    <t xml:space="preserve">UIW-CFE Transmisión </t>
  </si>
  <si>
    <t>SAIDI=DEMUA/ Usuarios Totales</t>
  </si>
  <si>
    <t xml:space="preserve">Otra-minutos </t>
  </si>
  <si>
    <t>Índice de la duración promedio de interrupciones en la RNT</t>
  </si>
  <si>
    <t xml:space="preserve">Índice de la duración promedio de interrupciones en la RNT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</si>
  <si>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</si>
  <si>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</si>
  <si>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</si>
  <si>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</si>
  <si>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t xml:space="preserve">Índice de Duración Promedio de Interrupciones en el Sistema (SAIDI)sin eventos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</si>
  <si>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</si>
  <si>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</si>
  <si>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</si>
  <si>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</si>
  <si>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</si>
  <si>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t xml:space="preserve">Inconformidades por cada mil usuarios </t>
  </si>
  <si>
    <t xml:space="preserve">La CFE a través de la CFE Suministrador de Servicios Básicos estableció el indicador inconformidades por cada mil usuarios estableciendo una meta para 2do trimestre de 4.56 obteniendo un resultado de 4.30, con lo que se tiene un cumplimiento de meta de 94%.  </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</si>
  <si>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</si>
  <si>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</si>
  <si>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</si>
  <si>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</si>
  <si>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</si>
  <si>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</si>
  <si>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</si>
  <si>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primer trimestre en 2020 de 99%, y se ha obteniendo un resultado de 82.4%.</t>
  </si>
  <si>
    <t>La Subdirección de Seguridad Física, regularizó los adeudos del ejercicio 2019 en lo que corresponde al Servicio de Vigilancia (Sedena y Semar), en los rubros de Materiales y Suministros, y Servicios Generales; sin embargo no se ha formalizado el Convenio CFE-SEDENA 2020, por lo que no se han pagado las facturas correspondientes al periodo enero ¿ mayo de 2020. Así mismo, derivado de la pandemia por Covid-19 se ha presentado una contracción en el gasto de las actividades sustantivas de la Subdirección, como son: viáticos para supervisión; combustible para patrullajes a líneas de transmisión; y mantenimiento a obra civil y medios técnicos en instalaciones estratégicas.</t>
  </si>
  <si>
    <t xml:space="preserve">Derivado de que el presupuesto asignado al Gasto Corriente de la Subdirección de Seguridad Física, para el ejercicio 2020 es insuficiente para el cumplimiento de las actividades sustantivas, será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</si>
  <si>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</si>
  <si>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</si>
  <si>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</si>
  <si>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</si>
  <si>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t xml:space="preserve">Entrega oportuna de ofertas en el Mercado de Día en Adelanto </t>
  </si>
  <si>
    <t>La EPS CFE Generación V obtuvo el 100% de sus Ofertas en Tiempo y Forma, respecto a la meta establecida para el 2do. Trimestre de 2020 en el Indicador "Entrega oportuna de ofertas en el Mercado de Día en Adelanto".</t>
  </si>
  <si>
    <t>Se alcanzo la meta programada.</t>
  </si>
  <si>
    <t xml:space="preserve">Se cumplió con la entrega de ofertas.  </t>
  </si>
  <si>
    <t>4 (Erogaciones para la igualdad entre mujeres y hombres)</t>
  </si>
  <si>
    <t>R53_</t>
  </si>
  <si>
    <t>CFE Corporativo</t>
  </si>
  <si>
    <t>UJB</t>
  </si>
  <si>
    <t>CFE Consolidado</t>
  </si>
  <si>
    <t>TVV</t>
  </si>
  <si>
    <t>CFE Generación V</t>
  </si>
  <si>
    <t>UIH</t>
  </si>
  <si>
    <t>R53_R584</t>
  </si>
  <si>
    <t>Administración de los contratos de producción independiente de energía CFE Generación V</t>
  </si>
  <si>
    <t>R53_R582</t>
  </si>
  <si>
    <t>Seguridad física en las instalaciones de electricidad</t>
  </si>
  <si>
    <t>CFE Transmisión</t>
  </si>
  <si>
    <t>UIW</t>
  </si>
  <si>
    <t>CFE Generación VI</t>
  </si>
  <si>
    <t>UIM</t>
  </si>
  <si>
    <t>CFE Generación IV</t>
  </si>
  <si>
    <t>UIC</t>
  </si>
  <si>
    <t>CFE Generación III</t>
  </si>
  <si>
    <t>UHX</t>
  </si>
  <si>
    <t>CFE Generación II</t>
  </si>
  <si>
    <t>UHS</t>
  </si>
  <si>
    <t>CFE Generación I</t>
  </si>
  <si>
    <t>UHN</t>
  </si>
  <si>
    <t>CFE Distribución</t>
  </si>
  <si>
    <t>UHI</t>
  </si>
  <si>
    <t>CFE Suministrador de Servicios Básicos</t>
  </si>
  <si>
    <t>UIR</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</si>
  <si>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</si>
  <si>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</si>
  <si>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</si>
  <si>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</si>
  <si>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</si>
  <si>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</si>
  <si>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</si>
  <si>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</si>
  <si>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</si>
  <si>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</si>
  <si>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</si>
  <si>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</si>
  <si>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</si>
  <si>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</si>
  <si>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</si>
  <si>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</si>
  <si>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</si>
  <si>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 xml:space="preserve">Segundo Trimestre 2020 </t>
  </si>
  <si>
    <t>Fichas de Indicadores del Desempeño</t>
  </si>
  <si>
    <r>
      <t>Segundo</t>
    </r>
    <r>
      <rPr>
        <b/>
        <sz val="16"/>
        <color rgb="FF000000"/>
        <rFont val="Montserrat"/>
      </rPr>
      <t xml:space="preserve"> </t>
    </r>
    <r>
      <rPr>
        <b/>
        <sz val="16"/>
        <color rgb="FF808080"/>
        <rFont val="Montserrat"/>
      </rPr>
      <t>Trimestre 2020</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</si>
  <si>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</si>
  <si>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UIH-CFE Generación V</t>
    </r>
  </si>
  <si>
    <r>
      <t>Unidad Responsable:</t>
    </r>
    <r>
      <rPr>
        <sz val="12"/>
        <color rgb="FF000000"/>
        <rFont val="Montserrat"/>
      </rPr>
      <t xml:space="preserve"> </t>
    </r>
    <r>
      <rPr>
        <b/>
        <i/>
        <sz val="9"/>
        <color rgb="FF000000"/>
        <rFont val="Montserrat"/>
      </rPr>
      <t>UJB-CFE Corporativo</t>
    </r>
  </si>
  <si>
    <r>
      <t>Unidad Responsable:</t>
    </r>
    <r>
      <rPr>
        <sz val="12"/>
        <color rgb="FF000000"/>
        <rFont val="Montserrat"/>
      </rPr>
      <t xml:space="preserve"> </t>
    </r>
    <r>
      <rPr>
        <b/>
        <i/>
        <sz val="9"/>
        <color rgb="FF000000"/>
        <rFont val="Montserrat"/>
      </rPr>
      <t>UIR-CFE Suministrador de Servicios Básicos</t>
    </r>
  </si>
  <si>
    <r>
      <t>Unidad Responsable:</t>
    </r>
    <r>
      <rPr>
        <sz val="12"/>
        <color rgb="FF000000"/>
        <rFont val="Montserrat"/>
      </rPr>
      <t xml:space="preserve"> </t>
    </r>
    <r>
      <rPr>
        <b/>
        <i/>
        <sz val="9"/>
        <color rgb="FF000000"/>
        <rFont val="Montserrat"/>
      </rPr>
      <t>UHI-CFE Distribución</t>
    </r>
  </si>
  <si>
    <r>
      <t>Unidad Responsable:</t>
    </r>
    <r>
      <rPr>
        <sz val="12"/>
        <color rgb="FF000000"/>
        <rFont val="Montserrat"/>
      </rPr>
      <t xml:space="preserve"> </t>
    </r>
    <r>
      <rPr>
        <b/>
        <i/>
        <sz val="9"/>
        <color rgb="FF000000"/>
        <rFont val="Montserrat"/>
      </rPr>
      <t>UIW-CFE Transmisión</t>
    </r>
  </si>
  <si>
    <r>
      <t>Unidad Responsable:</t>
    </r>
    <r>
      <rPr>
        <sz val="12"/>
        <color rgb="FF000000"/>
        <rFont val="Montserrat"/>
      </rPr>
      <t xml:space="preserve"> </t>
    </r>
    <r>
      <rPr>
        <b/>
        <i/>
        <sz val="9"/>
        <color rgb="FF000000"/>
        <rFont val="Montserrat"/>
      </rPr>
      <t>UHS-CFE Generación II</t>
    </r>
  </si>
  <si>
    <r>
      <t>Unidad Responsable:</t>
    </r>
    <r>
      <rPr>
        <sz val="12"/>
        <color rgb="FF000000"/>
        <rFont val="Montserrat"/>
      </rPr>
      <t xml:space="preserve"> </t>
    </r>
    <r>
      <rPr>
        <b/>
        <i/>
        <sz val="9"/>
        <color rgb="FF000000"/>
        <rFont val="Montserrat"/>
      </rPr>
      <t>UHX-CFE Generación III</t>
    </r>
  </si>
  <si>
    <r>
      <t>Unidad Responsable:</t>
    </r>
    <r>
      <rPr>
        <sz val="12"/>
        <color rgb="FF000000"/>
        <rFont val="Montserrat"/>
      </rPr>
      <t xml:space="preserve"> </t>
    </r>
    <r>
      <rPr>
        <b/>
        <i/>
        <sz val="9"/>
        <color rgb="FF000000"/>
        <rFont val="Montserrat"/>
      </rPr>
      <t>UIM-CFE Generación VI</t>
    </r>
  </si>
  <si>
    <r>
      <t>Unidad Responsable:</t>
    </r>
    <r>
      <rPr>
        <sz val="12"/>
        <color rgb="FF000000"/>
        <rFont val="Montserrat"/>
      </rPr>
      <t xml:space="preserve"> </t>
    </r>
    <r>
      <rPr>
        <b/>
        <i/>
        <sz val="9"/>
        <color rgb="FF000000"/>
        <rFont val="Montserrat"/>
      </rPr>
      <t>UIC-CFE Generación IV</t>
    </r>
  </si>
  <si>
    <r>
      <t>Unidad Responsable:</t>
    </r>
    <r>
      <rPr>
        <sz val="12"/>
        <color rgb="FF000000"/>
        <rFont val="Montserrat"/>
      </rPr>
      <t xml:space="preserve"> </t>
    </r>
    <r>
      <rPr>
        <b/>
        <i/>
        <sz val="9"/>
        <color rgb="FF000000"/>
        <rFont val="Montserrat"/>
      </rPr>
      <t>UHN-CFE Generación I</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</si>
</sst>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sz val="9"/>
      <color theme="1"/>
      <name val="Montserrat"/>
    </font>
    <font>
      <b/>
      <sz val="16"/>
      <color rgb="FFFFFFFF"/>
      <name val="Montserrat"/>
    </font>
    <font>
      <b/>
      <sz val="16"/>
      <color rgb="FF000000"/>
      <name val="Montserrat"/>
    </font>
    <font>
      <b/>
      <sz val="9"/>
      <color rgb="FFFFFFFF"/>
      <name val="Montserrat"/>
    </font>
    <font>
      <b/>
      <sz val="9"/>
      <color rgb="FF000000"/>
      <name val="Montserrat"/>
    </font>
    <font>
      <b/>
      <sz val="9"/>
      <color theme="1"/>
      <name val="Montserrat"/>
    </font>
    <font>
      <sz val="9"/>
      <color rgb="FF000000"/>
      <name val="Montserrat"/>
    </font>
    <font>
      <b/>
      <i/>
      <sz val="9"/>
      <color rgb="FF000000"/>
      <name val="Montserrat"/>
    </font>
    <font>
      <sz val="12"/>
      <color rgb="FF000000"/>
      <name val="Montserrat"/>
    </font>
    <font>
      <b/>
      <sz val="9"/>
      <color indexed="8"/>
      <name val="Montserrat"/>
    </font>
    <font>
      <sz val="14"/>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 fillId="0" borderId="0"/>
    <xf numFmtId="0" fontId="4" fillId="0" borderId="0" applyNumberFormat="0" applyFill="0" applyBorder="0" applyAlignment="0" applyProtection="0"/>
    <xf numFmtId="0" fontId="6" fillId="0" borderId="0"/>
  </cellStyleXfs>
  <cellXfs count="102">
    <xf numFmtId="0" fontId="0" fillId="0" borderId="0" xfId="0"/>
    <xf numFmtId="0" fontId="2" fillId="0" borderId="0" xfId="0" applyFont="1" applyAlignment="1">
      <alignment wrapText="1"/>
    </xf>
    <xf numFmtId="0" fontId="3" fillId="0" borderId="0" xfId="0" applyFont="1" applyAlignment="1">
      <alignment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5" fillId="6" borderId="17" xfId="2"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19" xfId="0" applyFont="1" applyBorder="1" applyAlignment="1">
      <alignment horizontal="center" vertical="center" wrapText="1"/>
    </xf>
    <xf numFmtId="0" fontId="3" fillId="0" borderId="19" xfId="0" applyFont="1" applyBorder="1" applyAlignment="1">
      <alignment horizontal="left" vertical="center" wrapText="1"/>
    </xf>
    <xf numFmtId="0" fontId="5" fillId="6" borderId="20" xfId="2"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6" borderId="22" xfId="2" applyFont="1" applyFill="1" applyBorder="1" applyAlignment="1">
      <alignment horizontal="center" vertical="center" wrapText="1"/>
    </xf>
    <xf numFmtId="0" fontId="7" fillId="2" borderId="23" xfId="3" applyFont="1" applyFill="1" applyBorder="1" applyAlignment="1">
      <alignment horizontal="center" vertical="center" wrapText="1"/>
    </xf>
    <xf numFmtId="0" fontId="7" fillId="2" borderId="24"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14" fillId="0" borderId="0" xfId="1" applyFont="1"/>
    <xf numFmtId="0" fontId="15" fillId="0" borderId="0" xfId="1" applyFont="1"/>
    <xf numFmtId="0" fontId="14" fillId="0" borderId="0" xfId="0" applyFont="1"/>
    <xf numFmtId="0" fontId="19" fillId="4" borderId="11" xfId="0" applyFont="1" applyFill="1" applyBorder="1" applyAlignment="1">
      <alignment horizontal="center" wrapText="1"/>
    </xf>
    <xf numFmtId="0" fontId="19" fillId="4" borderId="12" xfId="0" applyFont="1" applyFill="1" applyBorder="1" applyAlignment="1">
      <alignment horizontal="center" wrapText="1"/>
    </xf>
    <xf numFmtId="4" fontId="15" fillId="3" borderId="13" xfId="0" applyNumberFormat="1" applyFont="1" applyFill="1" applyBorder="1" applyAlignment="1">
      <alignment horizontal="right"/>
    </xf>
    <xf numFmtId="0" fontId="19" fillId="3" borderId="13" xfId="0" applyFont="1" applyFill="1" applyBorder="1" applyAlignment="1">
      <alignment wrapText="1"/>
    </xf>
    <xf numFmtId="0" fontId="14" fillId="3" borderId="11" xfId="0" applyFont="1" applyFill="1" applyBorder="1" applyAlignment="1">
      <alignment wrapText="1"/>
    </xf>
    <xf numFmtId="0" fontId="21" fillId="3" borderId="12" xfId="0" applyFont="1" applyFill="1" applyBorder="1" applyAlignment="1">
      <alignment wrapText="1"/>
    </xf>
    <xf numFmtId="0" fontId="19" fillId="3" borderId="13" xfId="0" applyFont="1" applyFill="1" applyBorder="1" applyAlignment="1">
      <alignment horizontal="right" wrapText="1"/>
    </xf>
    <xf numFmtId="0" fontId="14" fillId="3" borderId="13" xfId="0" applyFont="1" applyFill="1" applyBorder="1" applyAlignment="1">
      <alignment wrapText="1"/>
    </xf>
    <xf numFmtId="0" fontId="14" fillId="6" borderId="0" xfId="1" applyFont="1" applyFill="1"/>
    <xf numFmtId="0" fontId="25" fillId="6" borderId="0" xfId="1" applyFont="1" applyFill="1" applyAlignment="1">
      <alignment vertical="center"/>
    </xf>
    <xf numFmtId="0" fontId="12" fillId="2" borderId="0" xfId="3" applyFont="1" applyFill="1" applyAlignment="1">
      <alignment horizontal="center" vertical="center" wrapText="1"/>
    </xf>
    <xf numFmtId="0" fontId="11" fillId="3" borderId="26" xfId="3" applyFont="1" applyFill="1" applyBorder="1" applyAlignment="1">
      <alignment horizontal="center" wrapText="1"/>
    </xf>
    <xf numFmtId="0" fontId="10" fillId="0" borderId="0" xfId="1" applyFont="1" applyAlignment="1">
      <alignment horizontal="center" vertical="center" wrapText="1"/>
    </xf>
    <xf numFmtId="0" fontId="9" fillId="6" borderId="16" xfId="1" applyFont="1" applyFill="1" applyBorder="1" applyAlignment="1">
      <alignment horizontal="justify" wrapText="1"/>
    </xf>
    <xf numFmtId="0" fontId="8" fillId="2" borderId="20" xfId="3" applyFont="1" applyFill="1" applyBorder="1" applyAlignment="1">
      <alignment horizontal="center" vertical="center" wrapText="1"/>
    </xf>
    <xf numFmtId="0" fontId="8" fillId="2" borderId="19" xfId="3" applyFont="1" applyFill="1" applyBorder="1" applyAlignment="1">
      <alignment horizontal="center" vertical="center" wrapText="1"/>
    </xf>
    <xf numFmtId="0" fontId="8" fillId="2" borderId="18" xfId="3" applyFont="1" applyFill="1" applyBorder="1" applyAlignment="1">
      <alignment horizontal="center" vertical="center" wrapText="1"/>
    </xf>
    <xf numFmtId="0" fontId="13" fillId="6" borderId="0" xfId="1" applyFont="1" applyFill="1" applyAlignment="1">
      <alignment horizontal="center" vertical="center"/>
    </xf>
    <xf numFmtId="0" fontId="16" fillId="2" borderId="0" xfId="0" applyFont="1" applyFill="1" applyAlignment="1">
      <alignment horizontal="center" vertical="center" wrapText="1"/>
    </xf>
    <xf numFmtId="0" fontId="11" fillId="3" borderId="1" xfId="0" applyFont="1" applyFill="1" applyBorder="1" applyAlignment="1">
      <alignment horizontal="center" wrapText="1"/>
    </xf>
    <xf numFmtId="0" fontId="14" fillId="3" borderId="2" xfId="0" applyFont="1" applyFill="1" applyBorder="1" applyAlignment="1">
      <alignment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3" xfId="0" applyFont="1" applyFill="1" applyBorder="1" applyAlignment="1">
      <alignment wrapText="1"/>
    </xf>
    <xf numFmtId="0" fontId="18" fillId="2" borderId="5"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9" fillId="3" borderId="5" xfId="0" applyFont="1" applyFill="1" applyBorder="1" applyAlignment="1">
      <alignment wrapText="1"/>
    </xf>
    <xf numFmtId="0" fontId="21" fillId="3" borderId="9" xfId="0" applyFont="1" applyFill="1" applyBorder="1" applyAlignment="1">
      <alignment vertical="top" wrapText="1"/>
    </xf>
    <xf numFmtId="0" fontId="21" fillId="3" borderId="2" xfId="0" applyFont="1" applyFill="1" applyBorder="1" applyAlignment="1">
      <alignment vertical="top" wrapText="1"/>
    </xf>
    <xf numFmtId="0" fontId="21" fillId="3" borderId="10" xfId="0" applyFont="1" applyFill="1" applyBorder="1" applyAlignment="1">
      <alignment vertical="top" wrapText="1"/>
    </xf>
    <xf numFmtId="0" fontId="18" fillId="2" borderId="3" xfId="0" applyFont="1" applyFill="1" applyBorder="1" applyAlignment="1">
      <alignment horizontal="center" wrapText="1"/>
    </xf>
    <xf numFmtId="0" fontId="18" fillId="2" borderId="4" xfId="0" applyFont="1" applyFill="1" applyBorder="1" applyAlignment="1">
      <alignment horizontal="center" wrapText="1"/>
    </xf>
    <xf numFmtId="0" fontId="18" fillId="2" borderId="5" xfId="0" applyFont="1" applyFill="1" applyBorder="1" applyAlignment="1">
      <alignment horizontal="center" wrapText="1"/>
    </xf>
    <xf numFmtId="0" fontId="14" fillId="4" borderId="3" xfId="0" applyFont="1" applyFill="1" applyBorder="1" applyAlignment="1">
      <alignment wrapText="1"/>
    </xf>
    <xf numFmtId="0" fontId="14" fillId="4" borderId="5" xfId="0" applyFont="1" applyFill="1" applyBorder="1" applyAlignment="1">
      <alignment wrapText="1"/>
    </xf>
    <xf numFmtId="0" fontId="19" fillId="3" borderId="3" xfId="0" applyFont="1" applyFill="1" applyBorder="1" applyAlignment="1">
      <alignment horizontal="center" wrapText="1"/>
    </xf>
    <xf numFmtId="0" fontId="19" fillId="3" borderId="5" xfId="0" applyFont="1" applyFill="1" applyBorder="1" applyAlignment="1">
      <alignment horizontal="center" wrapText="1"/>
    </xf>
    <xf numFmtId="0" fontId="24" fillId="3" borderId="3"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5" xfId="0" applyFont="1" applyFill="1" applyBorder="1" applyAlignment="1">
      <alignment horizontal="left" vertical="top" wrapText="1"/>
    </xf>
    <xf numFmtId="0" fontId="19" fillId="3" borderId="6" xfId="0" applyFont="1" applyFill="1" applyBorder="1" applyAlignment="1">
      <alignment vertical="top" wrapText="1"/>
    </xf>
    <xf numFmtId="0" fontId="19" fillId="3" borderId="7" xfId="0" applyFont="1" applyFill="1" applyBorder="1" applyAlignment="1">
      <alignment vertical="top" wrapText="1"/>
    </xf>
    <xf numFmtId="0" fontId="19" fillId="3" borderId="8" xfId="0" applyFont="1" applyFill="1" applyBorder="1" applyAlignment="1">
      <alignment vertical="top" wrapText="1"/>
    </xf>
    <xf numFmtId="0" fontId="19" fillId="5" borderId="3" xfId="0" applyFont="1" applyFill="1" applyBorder="1" applyAlignment="1">
      <alignment horizontal="center" wrapText="1"/>
    </xf>
    <xf numFmtId="0" fontId="19" fillId="5" borderId="4" xfId="0" applyFont="1" applyFill="1" applyBorder="1" applyAlignment="1">
      <alignment horizontal="center" wrapText="1"/>
    </xf>
    <xf numFmtId="0" fontId="19" fillId="5" borderId="4" xfId="0" applyFont="1" applyFill="1" applyBorder="1" applyAlignment="1">
      <alignment wrapText="1"/>
    </xf>
    <xf numFmtId="0" fontId="19" fillId="5" borderId="5" xfId="0" applyFont="1" applyFill="1" applyBorder="1" applyAlignment="1">
      <alignment wrapText="1"/>
    </xf>
    <xf numFmtId="0" fontId="19" fillId="4" borderId="3" xfId="0" applyFont="1" applyFill="1" applyBorder="1" applyAlignment="1">
      <alignment horizontal="center" wrapText="1"/>
    </xf>
    <xf numFmtId="0" fontId="19" fillId="4" borderId="4" xfId="0" applyFont="1" applyFill="1" applyBorder="1" applyAlignment="1">
      <alignment horizontal="center" wrapText="1"/>
    </xf>
    <xf numFmtId="0" fontId="19" fillId="4" borderId="5" xfId="0" applyFont="1" applyFill="1" applyBorder="1" applyAlignment="1">
      <alignment horizontal="center" wrapText="1"/>
    </xf>
    <xf numFmtId="0" fontId="19" fillId="3" borderId="11" xfId="0" applyFont="1" applyFill="1" applyBorder="1" applyAlignment="1">
      <alignment horizontal="center" vertical="top" wrapText="1"/>
    </xf>
    <xf numFmtId="0" fontId="19" fillId="3" borderId="14" xfId="0" applyFont="1" applyFill="1" applyBorder="1" applyAlignment="1">
      <alignment horizontal="center" vertical="top" wrapText="1"/>
    </xf>
    <xf numFmtId="0" fontId="19" fillId="3" borderId="12" xfId="0" applyFont="1" applyFill="1" applyBorder="1" applyAlignment="1">
      <alignment horizontal="center" vertical="top" wrapText="1"/>
    </xf>
    <xf numFmtId="0" fontId="21" fillId="3" borderId="11" xfId="0" applyFont="1" applyFill="1" applyBorder="1" applyAlignment="1">
      <alignment wrapText="1"/>
    </xf>
    <xf numFmtId="0" fontId="21" fillId="3" borderId="12" xfId="0" applyFont="1" applyFill="1" applyBorder="1" applyAlignment="1">
      <alignment wrapText="1"/>
    </xf>
    <xf numFmtId="0" fontId="21" fillId="3" borderId="3" xfId="0" applyFont="1" applyFill="1" applyBorder="1" applyAlignment="1">
      <alignment wrapText="1"/>
    </xf>
    <xf numFmtId="0" fontId="21" fillId="3" borderId="4" xfId="0" applyFont="1" applyFill="1" applyBorder="1" applyAlignment="1">
      <alignment wrapText="1"/>
    </xf>
    <xf numFmtId="0" fontId="21" fillId="3" borderId="5" xfId="0" applyFont="1" applyFill="1" applyBorder="1" applyAlignment="1">
      <alignment wrapText="1"/>
    </xf>
    <xf numFmtId="0" fontId="21" fillId="3" borderId="3" xfId="0" applyFont="1" applyFill="1" applyBorder="1" applyAlignment="1">
      <alignment horizontal="left" wrapText="1" indent="6"/>
    </xf>
    <xf numFmtId="0" fontId="21" fillId="3" borderId="4" xfId="0" applyFont="1" applyFill="1" applyBorder="1" applyAlignment="1">
      <alignment horizontal="left" wrapText="1" indent="6"/>
    </xf>
    <xf numFmtId="0" fontId="21" fillId="3" borderId="5" xfId="0" applyFont="1" applyFill="1" applyBorder="1" applyAlignment="1">
      <alignment horizontal="left" wrapText="1" indent="6"/>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2" fillId="5" borderId="5" xfId="0" applyFont="1" applyFill="1" applyBorder="1" applyAlignment="1">
      <alignment horizontal="center" wrapText="1"/>
    </xf>
    <xf numFmtId="0" fontId="19" fillId="4" borderId="3" xfId="0" applyFont="1" applyFill="1" applyBorder="1" applyAlignment="1">
      <alignment wrapText="1"/>
    </xf>
    <xf numFmtId="0" fontId="19" fillId="4" borderId="4" xfId="0" applyFont="1" applyFill="1" applyBorder="1" applyAlignment="1">
      <alignment wrapText="1"/>
    </xf>
    <xf numFmtId="0" fontId="19" fillId="4" borderId="5" xfId="0" applyFont="1" applyFill="1" applyBorder="1" applyAlignment="1">
      <alignment wrapText="1"/>
    </xf>
    <xf numFmtId="0" fontId="21" fillId="3" borderId="3" xfId="0" applyFont="1" applyFill="1" applyBorder="1" applyAlignment="1">
      <alignment horizontal="justify" wrapText="1"/>
    </xf>
    <xf numFmtId="0" fontId="21" fillId="3" borderId="4" xfId="0" applyFont="1" applyFill="1" applyBorder="1" applyAlignment="1">
      <alignment horizontal="justify" wrapText="1"/>
    </xf>
    <xf numFmtId="0" fontId="21" fillId="3" borderId="5" xfId="0" applyFont="1" applyFill="1" applyBorder="1" applyAlignment="1">
      <alignment horizontal="justify" wrapText="1"/>
    </xf>
    <xf numFmtId="0" fontId="14" fillId="4" borderId="4" xfId="0" applyFont="1" applyFill="1" applyBorder="1" applyAlignment="1">
      <alignment wrapText="1"/>
    </xf>
    <xf numFmtId="0" fontId="21" fillId="0" borderId="0" xfId="0" applyFont="1" applyAlignment="1">
      <alignment wrapText="1"/>
    </xf>
    <xf numFmtId="0" fontId="14" fillId="0" borderId="0" xfId="0" applyFont="1"/>
    <xf numFmtId="0" fontId="14" fillId="3" borderId="3" xfId="0" applyFont="1" applyFill="1" applyBorder="1" applyAlignment="1">
      <alignment wrapText="1"/>
    </xf>
    <xf numFmtId="0" fontId="14" fillId="3" borderId="4" xfId="0" applyFont="1" applyFill="1" applyBorder="1" applyAlignment="1">
      <alignment wrapText="1"/>
    </xf>
    <xf numFmtId="0" fontId="14" fillId="3" borderId="5" xfId="0" applyFont="1" applyFill="1" applyBorder="1" applyAlignment="1">
      <alignment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tabSelected="1" zoomScaleNormal="100" workbookViewId="0">
      <selection sqref="A1:D1"/>
    </sheetView>
  </sheetViews>
  <sheetFormatPr baseColWidth="10" defaultColWidth="12.85546875" defaultRowHeight="18" x14ac:dyDescent="0.3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0.28515625" style="18" hidden="1" customWidth="1"/>
    <col min="9" max="16384" width="12.85546875" style="18"/>
  </cols>
  <sheetData>
    <row r="1" spans="1:8" ht="56.25" customHeight="1" thickBot="1" x14ac:dyDescent="0.5">
      <c r="A1" s="31" t="s">
        <v>0</v>
      </c>
      <c r="B1" s="31"/>
      <c r="C1" s="31"/>
      <c r="D1" s="31"/>
      <c r="E1" s="32" t="s">
        <v>169</v>
      </c>
      <c r="F1" s="32"/>
      <c r="G1" s="32"/>
      <c r="H1" s="32"/>
    </row>
    <row r="2" spans="1:8" ht="18.75" thickTop="1" x14ac:dyDescent="0.35"/>
    <row r="4" spans="1:8" ht="48" customHeight="1" x14ac:dyDescent="0.35"/>
    <row r="10" spans="1:8" ht="15" customHeight="1" x14ac:dyDescent="0.35">
      <c r="A10" s="33" t="s">
        <v>168</v>
      </c>
      <c r="B10" s="33"/>
      <c r="C10" s="33"/>
      <c r="D10" s="33"/>
      <c r="E10" s="33"/>
      <c r="F10" s="33"/>
      <c r="G10" s="33"/>
    </row>
    <row r="11" spans="1:8" ht="15" customHeight="1" x14ac:dyDescent="0.35">
      <c r="A11" s="33"/>
      <c r="B11" s="33"/>
      <c r="C11" s="33"/>
      <c r="D11" s="33"/>
      <c r="E11" s="33"/>
      <c r="F11" s="33"/>
      <c r="G11" s="33"/>
    </row>
    <row r="12" spans="1:8" ht="15" customHeight="1" x14ac:dyDescent="0.35">
      <c r="A12" s="33"/>
      <c r="B12" s="33"/>
      <c r="C12" s="33"/>
      <c r="D12" s="33"/>
      <c r="E12" s="33"/>
      <c r="F12" s="33"/>
      <c r="G12" s="33"/>
    </row>
    <row r="13" spans="1:8" ht="24" customHeight="1" x14ac:dyDescent="0.35">
      <c r="A13" s="33"/>
      <c r="B13" s="33"/>
      <c r="C13" s="33"/>
      <c r="D13" s="33"/>
      <c r="E13" s="33"/>
      <c r="F13" s="33"/>
      <c r="G13" s="33"/>
    </row>
    <row r="16" spans="1:8" ht="75" customHeight="1" thickBot="1" x14ac:dyDescent="0.4">
      <c r="B16" s="34" t="s">
        <v>167</v>
      </c>
      <c r="C16" s="34"/>
      <c r="D16" s="34"/>
      <c r="E16" s="34"/>
    </row>
    <row r="17" spans="2:8" ht="24.75" customHeight="1" thickBot="1" x14ac:dyDescent="0.4">
      <c r="B17" s="35" t="s">
        <v>166</v>
      </c>
      <c r="C17" s="36"/>
      <c r="D17" s="36"/>
      <c r="E17" s="37"/>
    </row>
    <row r="18" spans="2:8" ht="45.75" thickBot="1" x14ac:dyDescent="0.4">
      <c r="B18" s="17" t="s">
        <v>165</v>
      </c>
      <c r="C18" s="16" t="s">
        <v>164</v>
      </c>
      <c r="D18" s="16" t="s">
        <v>163</v>
      </c>
      <c r="E18" s="15" t="s">
        <v>162</v>
      </c>
    </row>
    <row r="19" spans="2:8" ht="30" x14ac:dyDescent="0.35">
      <c r="B19" s="10" t="str">
        <f t="shared" ref="B19:B32" si="0">HYPERLINK("#'"&amp;$H19&amp;"'!A1",MID($H19,5,4))</f>
        <v>E561</v>
      </c>
      <c r="C19" s="9" t="s">
        <v>161</v>
      </c>
      <c r="D19" s="8" t="s">
        <v>129</v>
      </c>
      <c r="E19" s="7" t="s">
        <v>128</v>
      </c>
      <c r="F19" s="2"/>
      <c r="G19" s="2"/>
      <c r="H19" s="1" t="s">
        <v>160</v>
      </c>
    </row>
    <row r="20" spans="2:8" x14ac:dyDescent="0.35">
      <c r="B20" s="14" t="str">
        <f t="shared" si="0"/>
        <v/>
      </c>
      <c r="C20" s="13"/>
      <c r="D20" s="12" t="s">
        <v>147</v>
      </c>
      <c r="E20" s="11" t="s">
        <v>146</v>
      </c>
      <c r="F20" s="2"/>
      <c r="G20" s="2"/>
      <c r="H20" s="1" t="s">
        <v>125</v>
      </c>
    </row>
    <row r="21" spans="2:8" x14ac:dyDescent="0.35">
      <c r="B21" s="14" t="str">
        <f t="shared" si="0"/>
        <v/>
      </c>
      <c r="C21" s="13"/>
      <c r="D21" s="12" t="s">
        <v>145</v>
      </c>
      <c r="E21" s="11" t="s">
        <v>144</v>
      </c>
      <c r="F21" s="2"/>
      <c r="G21" s="2"/>
      <c r="H21" s="1" t="s">
        <v>125</v>
      </c>
    </row>
    <row r="22" spans="2:8" x14ac:dyDescent="0.35">
      <c r="B22" s="14" t="str">
        <f t="shared" si="0"/>
        <v/>
      </c>
      <c r="C22" s="13"/>
      <c r="D22" s="12" t="s">
        <v>143</v>
      </c>
      <c r="E22" s="11" t="s">
        <v>142</v>
      </c>
      <c r="F22" s="2"/>
      <c r="G22" s="2"/>
      <c r="H22" s="1" t="s">
        <v>125</v>
      </c>
    </row>
    <row r="23" spans="2:8" x14ac:dyDescent="0.35">
      <c r="B23" s="14" t="str">
        <f t="shared" si="0"/>
        <v/>
      </c>
      <c r="C23" s="13"/>
      <c r="D23" s="12" t="s">
        <v>141</v>
      </c>
      <c r="E23" s="11" t="s">
        <v>140</v>
      </c>
      <c r="F23" s="2"/>
      <c r="G23" s="2"/>
      <c r="H23" s="1" t="s">
        <v>125</v>
      </c>
    </row>
    <row r="24" spans="2:8" ht="18.75" thickBot="1" x14ac:dyDescent="0.4">
      <c r="B24" s="6" t="str">
        <f t="shared" si="0"/>
        <v/>
      </c>
      <c r="C24" s="5"/>
      <c r="D24" s="4" t="s">
        <v>139</v>
      </c>
      <c r="E24" s="3" t="s">
        <v>138</v>
      </c>
      <c r="F24" s="2"/>
      <c r="G24" s="2"/>
      <c r="H24" s="1" t="s">
        <v>125</v>
      </c>
    </row>
    <row r="25" spans="2:8" ht="30" x14ac:dyDescent="0.35">
      <c r="B25" s="10" t="str">
        <f t="shared" si="0"/>
        <v>E562</v>
      </c>
      <c r="C25" s="9" t="s">
        <v>159</v>
      </c>
      <c r="D25" s="8" t="s">
        <v>129</v>
      </c>
      <c r="E25" s="7" t="s">
        <v>128</v>
      </c>
      <c r="F25" s="2"/>
      <c r="G25" s="2"/>
      <c r="H25" s="1" t="s">
        <v>158</v>
      </c>
    </row>
    <row r="26" spans="2:8" ht="18.75" thickBot="1" x14ac:dyDescent="0.4">
      <c r="B26" s="6" t="str">
        <f t="shared" si="0"/>
        <v/>
      </c>
      <c r="C26" s="5"/>
      <c r="D26" s="4" t="s">
        <v>127</v>
      </c>
      <c r="E26" s="3" t="s">
        <v>126</v>
      </c>
      <c r="F26" s="2"/>
      <c r="G26" s="2"/>
      <c r="H26" s="1" t="s">
        <v>125</v>
      </c>
    </row>
    <row r="27" spans="2:8" ht="30" x14ac:dyDescent="0.35">
      <c r="B27" s="10" t="str">
        <f t="shared" si="0"/>
        <v>E579</v>
      </c>
      <c r="C27" s="9" t="s">
        <v>157</v>
      </c>
      <c r="D27" s="8" t="s">
        <v>129</v>
      </c>
      <c r="E27" s="7" t="s">
        <v>128</v>
      </c>
      <c r="F27" s="2"/>
      <c r="G27" s="2"/>
      <c r="H27" s="1" t="s">
        <v>156</v>
      </c>
    </row>
    <row r="28" spans="2:8" ht="18.75" thickBot="1" x14ac:dyDescent="0.4">
      <c r="B28" s="6" t="str">
        <f t="shared" si="0"/>
        <v/>
      </c>
      <c r="C28" s="5"/>
      <c r="D28" s="4" t="s">
        <v>137</v>
      </c>
      <c r="E28" s="3" t="s">
        <v>136</v>
      </c>
      <c r="F28" s="2"/>
      <c r="G28" s="2"/>
      <c r="H28" s="1" t="s">
        <v>125</v>
      </c>
    </row>
    <row r="29" spans="2:8" ht="45" x14ac:dyDescent="0.35">
      <c r="B29" s="10" t="str">
        <f t="shared" si="0"/>
        <v>E580</v>
      </c>
      <c r="C29" s="9" t="s">
        <v>155</v>
      </c>
      <c r="D29" s="8" t="s">
        <v>129</v>
      </c>
      <c r="E29" s="7" t="s">
        <v>128</v>
      </c>
      <c r="F29" s="2"/>
      <c r="G29" s="2"/>
      <c r="H29" s="1" t="s">
        <v>154</v>
      </c>
    </row>
    <row r="30" spans="2:8" ht="18.75" thickBot="1" x14ac:dyDescent="0.4">
      <c r="B30" s="6" t="str">
        <f t="shared" si="0"/>
        <v/>
      </c>
      <c r="C30" s="5"/>
      <c r="D30" s="4" t="s">
        <v>149</v>
      </c>
      <c r="E30" s="3" t="s">
        <v>148</v>
      </c>
      <c r="F30" s="2"/>
      <c r="G30" s="2"/>
      <c r="H30" s="1" t="s">
        <v>125</v>
      </c>
    </row>
    <row r="31" spans="2:8" ht="30" x14ac:dyDescent="0.35">
      <c r="B31" s="10" t="str">
        <f t="shared" si="0"/>
        <v>E581</v>
      </c>
      <c r="C31" s="9" t="s">
        <v>153</v>
      </c>
      <c r="D31" s="8" t="s">
        <v>129</v>
      </c>
      <c r="E31" s="7" t="s">
        <v>128</v>
      </c>
      <c r="F31" s="2"/>
      <c r="G31" s="2"/>
      <c r="H31" s="1" t="s">
        <v>152</v>
      </c>
    </row>
    <row r="32" spans="2:8" ht="18.75" thickBot="1" x14ac:dyDescent="0.4">
      <c r="B32" s="6" t="str">
        <f t="shared" si="0"/>
        <v/>
      </c>
      <c r="C32" s="5"/>
      <c r="D32" s="4" t="s">
        <v>151</v>
      </c>
      <c r="E32" s="3" t="s">
        <v>150</v>
      </c>
      <c r="F32" s="2"/>
      <c r="G32" s="2"/>
      <c r="H32" s="1" t="s">
        <v>125</v>
      </c>
    </row>
    <row r="33" spans="2:8" ht="30" x14ac:dyDescent="0.35">
      <c r="B33" s="10" t="str">
        <f t="shared" ref="B33:B37" si="1">HYPERLINK("#'"&amp;$H33&amp;"'!A1",MID($H33,5,4))</f>
        <v>R582</v>
      </c>
      <c r="C33" s="9" t="s">
        <v>135</v>
      </c>
      <c r="D33" s="8" t="s">
        <v>129</v>
      </c>
      <c r="E33" s="7" t="s">
        <v>128</v>
      </c>
      <c r="F33" s="2"/>
      <c r="G33" s="2"/>
      <c r="H33" s="1" t="s">
        <v>134</v>
      </c>
    </row>
    <row r="34" spans="2:8" ht="18.75" thickBot="1" x14ac:dyDescent="0.4">
      <c r="B34" s="6" t="str">
        <f t="shared" si="1"/>
        <v/>
      </c>
      <c r="C34" s="5"/>
      <c r="D34" s="4" t="s">
        <v>127</v>
      </c>
      <c r="E34" s="3" t="s">
        <v>126</v>
      </c>
      <c r="F34" s="2"/>
      <c r="G34" s="2"/>
      <c r="H34" s="1" t="s">
        <v>125</v>
      </c>
    </row>
    <row r="35" spans="2:8" ht="45" x14ac:dyDescent="0.35">
      <c r="B35" s="10" t="str">
        <f t="shared" si="1"/>
        <v>R584</v>
      </c>
      <c r="C35" s="9" t="s">
        <v>133</v>
      </c>
      <c r="D35" s="8" t="s">
        <v>129</v>
      </c>
      <c r="E35" s="7" t="s">
        <v>128</v>
      </c>
      <c r="F35" s="2"/>
      <c r="G35" s="2"/>
      <c r="H35" s="1" t="s">
        <v>132</v>
      </c>
    </row>
    <row r="36" spans="2:8" x14ac:dyDescent="0.35">
      <c r="B36" s="14" t="str">
        <f t="shared" si="1"/>
        <v/>
      </c>
      <c r="C36" s="13"/>
      <c r="D36" s="12" t="s">
        <v>131</v>
      </c>
      <c r="E36" s="11" t="s">
        <v>130</v>
      </c>
      <c r="F36" s="2"/>
      <c r="G36" s="2"/>
      <c r="H36" s="1" t="s">
        <v>125</v>
      </c>
    </row>
    <row r="37" spans="2:8" ht="18.75" thickBot="1" x14ac:dyDescent="0.4">
      <c r="B37" s="6" t="str">
        <f t="shared" si="1"/>
        <v/>
      </c>
      <c r="C37" s="5"/>
      <c r="D37" s="4" t="s">
        <v>127</v>
      </c>
      <c r="E37" s="3" t="s">
        <v>126</v>
      </c>
      <c r="F37" s="2"/>
      <c r="G37" s="2"/>
      <c r="H37" s="1" t="s">
        <v>125</v>
      </c>
    </row>
    <row r="38" spans="2:8" x14ac:dyDescent="0.35">
      <c r="B38" s="18"/>
    </row>
    <row r="39" spans="2:8" x14ac:dyDescent="0.35">
      <c r="B39" s="18"/>
    </row>
    <row r="40" spans="2:8" x14ac:dyDescent="0.35">
      <c r="B40" s="18"/>
    </row>
    <row r="41" spans="2:8" x14ac:dyDescent="0.35">
      <c r="B41" s="18"/>
    </row>
    <row r="42" spans="2:8" x14ac:dyDescent="0.35">
      <c r="B42" s="18"/>
    </row>
    <row r="43" spans="2:8" x14ac:dyDescent="0.35">
      <c r="B43" s="18"/>
    </row>
    <row r="44" spans="2:8" x14ac:dyDescent="0.35">
      <c r="B44" s="18"/>
    </row>
    <row r="45" spans="2:8" x14ac:dyDescent="0.35">
      <c r="B45" s="18"/>
    </row>
    <row r="46" spans="2:8" x14ac:dyDescent="0.35">
      <c r="B46" s="18"/>
    </row>
    <row r="47" spans="2:8" x14ac:dyDescent="0.35">
      <c r="B47" s="18"/>
    </row>
    <row r="48" spans="2:8" x14ac:dyDescent="0.35">
      <c r="B48" s="18"/>
    </row>
    <row r="49" spans="2:2" x14ac:dyDescent="0.35">
      <c r="B49" s="18"/>
    </row>
    <row r="50" spans="2:2" x14ac:dyDescent="0.35">
      <c r="B50" s="18"/>
    </row>
    <row r="51" spans="2:2" x14ac:dyDescent="0.35">
      <c r="B51" s="18"/>
    </row>
    <row r="52" spans="2:2" x14ac:dyDescent="0.35">
      <c r="B52" s="18"/>
    </row>
    <row r="53" spans="2:2" x14ac:dyDescent="0.35">
      <c r="B53" s="18"/>
    </row>
    <row r="54" spans="2:2" x14ac:dyDescent="0.35">
      <c r="B54" s="18"/>
    </row>
    <row r="55" spans="2:2" x14ac:dyDescent="0.35">
      <c r="B55" s="18"/>
    </row>
    <row r="56" spans="2:2" x14ac:dyDescent="0.35">
      <c r="B56" s="18"/>
    </row>
    <row r="57" spans="2:2" x14ac:dyDescent="0.35">
      <c r="B57"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29" bestFit="1" customWidth="1"/>
    <col min="3" max="3" width="31.42578125" style="29" customWidth="1"/>
    <col min="4" max="4" width="12.42578125" style="29" customWidth="1"/>
    <col min="5" max="5" width="22" style="29" customWidth="1"/>
    <col min="6" max="6" width="14.28515625" style="29" customWidth="1"/>
    <col min="7" max="16384" width="12.85546875" style="29"/>
  </cols>
  <sheetData>
    <row r="1" spans="1:69" s="18" customFormat="1" ht="56.25" customHeight="1" thickBot="1" x14ac:dyDescent="0.5">
      <c r="A1" s="31" t="s">
        <v>0</v>
      </c>
      <c r="B1" s="31"/>
      <c r="C1" s="31"/>
      <c r="D1" s="31"/>
      <c r="E1" s="32" t="s">
        <v>169</v>
      </c>
      <c r="F1" s="32"/>
      <c r="G1" s="32"/>
      <c r="H1" s="32"/>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row>
    <row r="2" spans="1:69" ht="15" customHeight="1" thickTop="1" x14ac:dyDescent="0.35"/>
    <row r="3" spans="1:69" ht="15" customHeight="1" x14ac:dyDescent="0.35"/>
    <row r="4" spans="1:69" ht="48"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3" t="s">
        <v>168</v>
      </c>
      <c r="B10" s="33"/>
      <c r="C10" s="33"/>
      <c r="D10" s="33"/>
      <c r="E10" s="33"/>
      <c r="F10" s="33"/>
      <c r="G10" s="33"/>
    </row>
    <row r="11" spans="1:69" ht="24.75" customHeight="1" x14ac:dyDescent="0.35">
      <c r="A11" s="33"/>
      <c r="B11" s="33"/>
      <c r="C11" s="33"/>
      <c r="D11" s="33"/>
      <c r="E11" s="33"/>
      <c r="F11" s="33"/>
      <c r="G11" s="33"/>
    </row>
    <row r="12" spans="1:69" ht="20.25" customHeight="1" x14ac:dyDescent="0.35">
      <c r="A12" s="33"/>
      <c r="B12" s="33"/>
      <c r="C12" s="33"/>
      <c r="D12" s="33"/>
      <c r="E12" s="33"/>
      <c r="F12" s="33"/>
      <c r="G12" s="33"/>
    </row>
    <row r="13" spans="1:69" ht="24.75" customHeight="1" x14ac:dyDescent="0.35">
      <c r="A13" s="33"/>
      <c r="B13" s="33"/>
      <c r="C13" s="33"/>
      <c r="D13" s="33"/>
      <c r="E13" s="33"/>
      <c r="F13" s="33"/>
      <c r="G13" s="33"/>
    </row>
    <row r="14" spans="1:69" ht="21" customHeight="1" x14ac:dyDescent="0.35"/>
    <row r="15" spans="1:69" ht="19.5" customHeight="1" x14ac:dyDescent="0.35"/>
    <row r="16" spans="1:69" ht="26.25" customHeight="1" x14ac:dyDescent="0.35">
      <c r="A16" s="38" t="s">
        <v>170</v>
      </c>
      <c r="B16" s="38"/>
      <c r="C16" s="38"/>
      <c r="D16" s="38"/>
      <c r="E16" s="38"/>
      <c r="F16" s="38"/>
      <c r="G16" s="38"/>
    </row>
    <row r="17" spans="1:6" ht="21.75" customHeight="1" x14ac:dyDescent="0.35">
      <c r="A17" s="30"/>
      <c r="B17" s="30"/>
      <c r="C17" s="30"/>
      <c r="D17" s="30"/>
      <c r="E17" s="30"/>
      <c r="F17" s="30"/>
    </row>
    <row r="18" spans="1:6" ht="21.75" x14ac:dyDescent="0.35">
      <c r="A18" s="30"/>
      <c r="B18" s="30"/>
      <c r="C18" s="30"/>
      <c r="D18" s="30"/>
      <c r="E18" s="30"/>
      <c r="F18" s="30"/>
    </row>
    <row r="19" spans="1:6" ht="21.75" x14ac:dyDescent="0.35">
      <c r="A19" s="30"/>
      <c r="B19" s="30"/>
      <c r="C19" s="30"/>
      <c r="D19" s="30"/>
      <c r="E19" s="30"/>
      <c r="F19" s="30"/>
    </row>
    <row r="20" spans="1:6" ht="21.75" x14ac:dyDescent="0.35">
      <c r="A20" s="30"/>
      <c r="B20" s="30"/>
      <c r="C20" s="30"/>
      <c r="D20" s="30"/>
      <c r="E20" s="30"/>
      <c r="F20" s="30"/>
    </row>
    <row r="21" spans="1:6" ht="21.75" x14ac:dyDescent="0.35">
      <c r="A21" s="30"/>
      <c r="B21" s="30"/>
      <c r="C21" s="30"/>
      <c r="D21" s="30"/>
      <c r="E21" s="30"/>
      <c r="F21" s="30"/>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zoomScaleNormal="100" workbookViewId="0">
      <selection sqref="A1:B1"/>
    </sheetView>
  </sheetViews>
  <sheetFormatPr baseColWidth="10" defaultRowHeight="18" x14ac:dyDescent="0.35"/>
  <cols>
    <col min="1" max="1" width="38" style="20" customWidth="1"/>
    <col min="2" max="2" width="52.85546875" style="20" customWidth="1"/>
    <col min="3" max="4" width="33" style="20" customWidth="1"/>
    <col min="5" max="5" width="23.5703125" style="20" customWidth="1"/>
    <col min="6" max="6" width="12"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3</v>
      </c>
      <c r="D4" s="48"/>
      <c r="E4" s="48"/>
      <c r="F4" s="49"/>
    </row>
    <row r="5" spans="1:6" x14ac:dyDescent="0.35">
      <c r="A5" s="45" t="s">
        <v>4</v>
      </c>
      <c r="B5" s="46"/>
      <c r="C5" s="47" t="s">
        <v>5</v>
      </c>
      <c r="D5" s="48"/>
      <c r="E5" s="48"/>
      <c r="F5" s="49"/>
    </row>
    <row r="6" spans="1:6" ht="39.950000000000003" customHeight="1" x14ac:dyDescent="0.35">
      <c r="A6" s="45" t="s">
        <v>6</v>
      </c>
      <c r="B6" s="46"/>
      <c r="C6" s="60" t="s">
        <v>124</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101762.920707</v>
      </c>
      <c r="D13" s="23">
        <v>47711.966912999997</v>
      </c>
      <c r="E13" s="23">
        <v>14882.679461</v>
      </c>
      <c r="F13" s="23">
        <v>31.192760273617942</v>
      </c>
    </row>
    <row r="14" spans="1:6" x14ac:dyDescent="0.35">
      <c r="A14" s="58" t="s">
        <v>19</v>
      </c>
      <c r="B14" s="59"/>
      <c r="C14" s="23">
        <v>101762.920707</v>
      </c>
      <c r="D14" s="23">
        <v>47711.966912999997</v>
      </c>
      <c r="E14" s="23">
        <v>14882.679461</v>
      </c>
      <c r="F14" s="23">
        <v>31.192760273617942</v>
      </c>
    </row>
    <row r="15" spans="1:6" x14ac:dyDescent="0.35">
      <c r="A15" s="53" t="s">
        <v>20</v>
      </c>
      <c r="B15" s="54"/>
      <c r="C15" s="54"/>
      <c r="D15" s="54"/>
      <c r="E15" s="54"/>
      <c r="F15" s="55"/>
    </row>
    <row r="16" spans="1:6" x14ac:dyDescent="0.35">
      <c r="A16" s="66" t="s">
        <v>21</v>
      </c>
      <c r="B16" s="67"/>
      <c r="C16" s="68" t="s">
        <v>22</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27753918.059999999</v>
      </c>
    </row>
    <row r="19" spans="1:6" x14ac:dyDescent="0.35">
      <c r="A19" s="74"/>
      <c r="B19" s="74"/>
      <c r="C19" s="74"/>
      <c r="D19" s="74"/>
      <c r="E19" s="24" t="s">
        <v>30</v>
      </c>
      <c r="F19" s="24">
        <v>30749562.620000001</v>
      </c>
    </row>
    <row r="20" spans="1:6" x14ac:dyDescent="0.35">
      <c r="A20" s="74"/>
      <c r="B20" s="74"/>
      <c r="C20" s="74"/>
      <c r="D20" s="74"/>
      <c r="E20" s="24" t="s">
        <v>31</v>
      </c>
      <c r="F20" s="24">
        <v>14934822.68</v>
      </c>
    </row>
    <row r="21" spans="1:6" x14ac:dyDescent="0.35">
      <c r="A21" s="75"/>
      <c r="B21" s="75"/>
      <c r="C21" s="75"/>
      <c r="D21" s="75"/>
      <c r="E21" s="24" t="s">
        <v>32</v>
      </c>
      <c r="F21" s="24">
        <v>15645903.83</v>
      </c>
    </row>
    <row r="22" spans="1:6" x14ac:dyDescent="0.35">
      <c r="A22" s="25"/>
      <c r="B22" s="76" t="s">
        <v>33</v>
      </c>
      <c r="C22" s="76" t="s">
        <v>34</v>
      </c>
      <c r="D22" s="76" t="s">
        <v>35</v>
      </c>
      <c r="E22" s="24" t="s">
        <v>36</v>
      </c>
      <c r="F22" s="24">
        <v>12183811.68</v>
      </c>
    </row>
    <row r="23" spans="1:6" x14ac:dyDescent="0.35">
      <c r="A23" s="26" t="s">
        <v>37</v>
      </c>
      <c r="B23" s="77"/>
      <c r="C23" s="77"/>
      <c r="D23" s="77"/>
      <c r="E23" s="24" t="s">
        <v>172</v>
      </c>
      <c r="F23" s="24">
        <v>77.87</v>
      </c>
    </row>
    <row r="24" spans="1:6" x14ac:dyDescent="0.35">
      <c r="A24" s="66" t="s">
        <v>21</v>
      </c>
      <c r="B24" s="67"/>
      <c r="C24" s="68" t="s">
        <v>38</v>
      </c>
      <c r="D24" s="68"/>
      <c r="E24" s="68"/>
      <c r="F24" s="69"/>
    </row>
    <row r="25" spans="1:6" x14ac:dyDescent="0.35">
      <c r="A25" s="70" t="s">
        <v>23</v>
      </c>
      <c r="B25" s="71"/>
      <c r="C25" s="71"/>
      <c r="D25" s="72"/>
      <c r="E25" s="70" t="s">
        <v>24</v>
      </c>
      <c r="F25" s="72"/>
    </row>
    <row r="26" spans="1:6" x14ac:dyDescent="0.35">
      <c r="A26" s="73" t="s">
        <v>25</v>
      </c>
      <c r="B26" s="73" t="s">
        <v>26</v>
      </c>
      <c r="C26" s="73" t="s">
        <v>27</v>
      </c>
      <c r="D26" s="73" t="s">
        <v>28</v>
      </c>
      <c r="E26" s="24" t="s">
        <v>29</v>
      </c>
      <c r="F26" s="24">
        <v>25998633.719999999</v>
      </c>
    </row>
    <row r="27" spans="1:6" x14ac:dyDescent="0.35">
      <c r="A27" s="74"/>
      <c r="B27" s="74"/>
      <c r="C27" s="74"/>
      <c r="D27" s="74"/>
      <c r="E27" s="24" t="s">
        <v>30</v>
      </c>
      <c r="F27" s="24">
        <v>28035979.140000001</v>
      </c>
    </row>
    <row r="28" spans="1:6" x14ac:dyDescent="0.35">
      <c r="A28" s="74"/>
      <c r="B28" s="74"/>
      <c r="C28" s="74"/>
      <c r="D28" s="74"/>
      <c r="E28" s="24" t="s">
        <v>31</v>
      </c>
      <c r="F28" s="24">
        <v>12134178.789999999</v>
      </c>
    </row>
    <row r="29" spans="1:6" x14ac:dyDescent="0.35">
      <c r="A29" s="75"/>
      <c r="B29" s="75"/>
      <c r="C29" s="75"/>
      <c r="D29" s="75"/>
      <c r="E29" s="24" t="s">
        <v>32</v>
      </c>
      <c r="F29" s="24">
        <v>12149932.949999999</v>
      </c>
    </row>
    <row r="30" spans="1:6" x14ac:dyDescent="0.35">
      <c r="A30" s="25"/>
      <c r="B30" s="76" t="s">
        <v>39</v>
      </c>
      <c r="C30" s="76" t="s">
        <v>34</v>
      </c>
      <c r="D30" s="76" t="s">
        <v>40</v>
      </c>
      <c r="E30" s="24" t="s">
        <v>36</v>
      </c>
      <c r="F30" s="24">
        <v>11208752.93</v>
      </c>
    </row>
    <row r="31" spans="1:6" x14ac:dyDescent="0.35">
      <c r="A31" s="26" t="s">
        <v>37</v>
      </c>
      <c r="B31" s="77"/>
      <c r="C31" s="77"/>
      <c r="D31" s="77"/>
      <c r="E31" s="24" t="s">
        <v>172</v>
      </c>
      <c r="F31" s="24">
        <v>92.25</v>
      </c>
    </row>
    <row r="32" spans="1:6" x14ac:dyDescent="0.35">
      <c r="A32" s="66" t="s">
        <v>21</v>
      </c>
      <c r="B32" s="67"/>
      <c r="C32" s="68" t="s">
        <v>41</v>
      </c>
      <c r="D32" s="68"/>
      <c r="E32" s="68"/>
      <c r="F32" s="69"/>
    </row>
    <row r="33" spans="1:6" x14ac:dyDescent="0.35">
      <c r="A33" s="70" t="s">
        <v>23</v>
      </c>
      <c r="B33" s="71"/>
      <c r="C33" s="71"/>
      <c r="D33" s="72"/>
      <c r="E33" s="70" t="s">
        <v>24</v>
      </c>
      <c r="F33" s="72"/>
    </row>
    <row r="34" spans="1:6" x14ac:dyDescent="0.35">
      <c r="A34" s="73" t="s">
        <v>25</v>
      </c>
      <c r="B34" s="73" t="s">
        <v>26</v>
      </c>
      <c r="C34" s="73" t="s">
        <v>27</v>
      </c>
      <c r="D34" s="73" t="s">
        <v>28</v>
      </c>
      <c r="E34" s="24" t="s">
        <v>29</v>
      </c>
      <c r="F34" s="24">
        <v>17297716.030000001</v>
      </c>
    </row>
    <row r="35" spans="1:6" x14ac:dyDescent="0.35">
      <c r="A35" s="74"/>
      <c r="B35" s="74"/>
      <c r="C35" s="74"/>
      <c r="D35" s="74"/>
      <c r="E35" s="24" t="s">
        <v>30</v>
      </c>
      <c r="F35" s="24">
        <v>17834950.760000002</v>
      </c>
    </row>
    <row r="36" spans="1:6" x14ac:dyDescent="0.35">
      <c r="A36" s="74"/>
      <c r="B36" s="74"/>
      <c r="C36" s="74"/>
      <c r="D36" s="74"/>
      <c r="E36" s="24" t="s">
        <v>31</v>
      </c>
      <c r="F36" s="24">
        <v>9124500.2599999998</v>
      </c>
    </row>
    <row r="37" spans="1:6" x14ac:dyDescent="0.35">
      <c r="A37" s="75"/>
      <c r="B37" s="75"/>
      <c r="C37" s="75"/>
      <c r="D37" s="75"/>
      <c r="E37" s="24" t="s">
        <v>32</v>
      </c>
      <c r="F37" s="24">
        <v>9292188.0199999996</v>
      </c>
    </row>
    <row r="38" spans="1:6" x14ac:dyDescent="0.35">
      <c r="A38" s="25"/>
      <c r="B38" s="76" t="s">
        <v>42</v>
      </c>
      <c r="C38" s="76" t="s">
        <v>34</v>
      </c>
      <c r="D38" s="76" t="s">
        <v>35</v>
      </c>
      <c r="E38" s="24" t="s">
        <v>36</v>
      </c>
      <c r="F38" s="24">
        <v>8208989.3399999999</v>
      </c>
    </row>
    <row r="39" spans="1:6" x14ac:dyDescent="0.35">
      <c r="A39" s="26" t="s">
        <v>37</v>
      </c>
      <c r="B39" s="77"/>
      <c r="C39" s="77"/>
      <c r="D39" s="77"/>
      <c r="E39" s="24" t="s">
        <v>172</v>
      </c>
      <c r="F39" s="24">
        <v>88.34</v>
      </c>
    </row>
    <row r="40" spans="1:6" x14ac:dyDescent="0.35">
      <c r="A40" s="66" t="s">
        <v>21</v>
      </c>
      <c r="B40" s="67"/>
      <c r="C40" s="68" t="s">
        <v>43</v>
      </c>
      <c r="D40" s="68"/>
      <c r="E40" s="68"/>
      <c r="F40" s="69"/>
    </row>
    <row r="41" spans="1:6" x14ac:dyDescent="0.35">
      <c r="A41" s="70" t="s">
        <v>23</v>
      </c>
      <c r="B41" s="71"/>
      <c r="C41" s="71"/>
      <c r="D41" s="72"/>
      <c r="E41" s="70" t="s">
        <v>24</v>
      </c>
      <c r="F41" s="72"/>
    </row>
    <row r="42" spans="1:6" x14ac:dyDescent="0.35">
      <c r="A42" s="73" t="s">
        <v>25</v>
      </c>
      <c r="B42" s="73" t="s">
        <v>26</v>
      </c>
      <c r="C42" s="73" t="s">
        <v>27</v>
      </c>
      <c r="D42" s="73" t="s">
        <v>28</v>
      </c>
      <c r="E42" s="24" t="s">
        <v>29</v>
      </c>
      <c r="F42" s="24">
        <v>33733011.960000001</v>
      </c>
    </row>
    <row r="43" spans="1:6" x14ac:dyDescent="0.35">
      <c r="A43" s="74"/>
      <c r="B43" s="74"/>
      <c r="C43" s="74"/>
      <c r="D43" s="74"/>
      <c r="E43" s="24" t="s">
        <v>30</v>
      </c>
      <c r="F43" s="24">
        <v>29139801.129999999</v>
      </c>
    </row>
    <row r="44" spans="1:6" x14ac:dyDescent="0.35">
      <c r="A44" s="74"/>
      <c r="B44" s="74"/>
      <c r="C44" s="74"/>
      <c r="D44" s="74"/>
      <c r="E44" s="24" t="s">
        <v>31</v>
      </c>
      <c r="F44" s="24">
        <v>25773852.09</v>
      </c>
    </row>
    <row r="45" spans="1:6" x14ac:dyDescent="0.35">
      <c r="A45" s="75"/>
      <c r="B45" s="75"/>
      <c r="C45" s="75"/>
      <c r="D45" s="75"/>
      <c r="E45" s="24" t="s">
        <v>32</v>
      </c>
      <c r="F45" s="24">
        <v>14849548.07</v>
      </c>
    </row>
    <row r="46" spans="1:6" x14ac:dyDescent="0.35">
      <c r="A46" s="25"/>
      <c r="B46" s="76" t="s">
        <v>33</v>
      </c>
      <c r="C46" s="76" t="s">
        <v>34</v>
      </c>
      <c r="D46" s="76" t="s">
        <v>35</v>
      </c>
      <c r="E46" s="24" t="s">
        <v>36</v>
      </c>
      <c r="F46" s="24">
        <v>7789370.7199999997</v>
      </c>
    </row>
    <row r="47" spans="1:6" x14ac:dyDescent="0.35">
      <c r="A47" s="26" t="s">
        <v>37</v>
      </c>
      <c r="B47" s="77"/>
      <c r="C47" s="77"/>
      <c r="D47" s="77"/>
      <c r="E47" s="24" t="s">
        <v>172</v>
      </c>
      <c r="F47" s="24">
        <v>52.46</v>
      </c>
    </row>
    <row r="48" spans="1:6" x14ac:dyDescent="0.35">
      <c r="A48" s="66" t="s">
        <v>21</v>
      </c>
      <c r="B48" s="67"/>
      <c r="C48" s="68" t="s">
        <v>44</v>
      </c>
      <c r="D48" s="68"/>
      <c r="E48" s="68"/>
      <c r="F48" s="69"/>
    </row>
    <row r="49" spans="1:6" x14ac:dyDescent="0.35">
      <c r="A49" s="70" t="s">
        <v>23</v>
      </c>
      <c r="B49" s="71"/>
      <c r="C49" s="71"/>
      <c r="D49" s="72"/>
      <c r="E49" s="70" t="s">
        <v>24</v>
      </c>
      <c r="F49" s="72"/>
    </row>
    <row r="50" spans="1:6" x14ac:dyDescent="0.35">
      <c r="A50" s="73" t="s">
        <v>25</v>
      </c>
      <c r="B50" s="73" t="s">
        <v>26</v>
      </c>
      <c r="C50" s="73" t="s">
        <v>27</v>
      </c>
      <c r="D50" s="73" t="s">
        <v>28</v>
      </c>
      <c r="E50" s="24" t="s">
        <v>29</v>
      </c>
      <c r="F50" s="24">
        <v>30444312.18</v>
      </c>
    </row>
    <row r="51" spans="1:6" x14ac:dyDescent="0.35">
      <c r="A51" s="74"/>
      <c r="B51" s="74"/>
      <c r="C51" s="74"/>
      <c r="D51" s="74"/>
      <c r="E51" s="24" t="s">
        <v>30</v>
      </c>
      <c r="F51" s="24">
        <v>31512751.780000001</v>
      </c>
    </row>
    <row r="52" spans="1:6" x14ac:dyDescent="0.35">
      <c r="A52" s="74"/>
      <c r="B52" s="74"/>
      <c r="C52" s="74"/>
      <c r="D52" s="74"/>
      <c r="E52" s="24" t="s">
        <v>31</v>
      </c>
      <c r="F52" s="24">
        <v>14843871.82</v>
      </c>
    </row>
    <row r="53" spans="1:6" x14ac:dyDescent="0.35">
      <c r="A53" s="75"/>
      <c r="B53" s="75"/>
      <c r="C53" s="75"/>
      <c r="D53" s="75"/>
      <c r="E53" s="24" t="s">
        <v>32</v>
      </c>
      <c r="F53" s="24">
        <v>15175813.1</v>
      </c>
    </row>
    <row r="54" spans="1:6" x14ac:dyDescent="0.35">
      <c r="A54" s="25"/>
      <c r="B54" s="76" t="s">
        <v>45</v>
      </c>
      <c r="C54" s="76" t="s">
        <v>34</v>
      </c>
      <c r="D54" s="76" t="s">
        <v>35</v>
      </c>
      <c r="E54" s="24" t="s">
        <v>36</v>
      </c>
      <c r="F54" s="24">
        <v>14320823.24</v>
      </c>
    </row>
    <row r="55" spans="1:6" x14ac:dyDescent="0.35">
      <c r="A55" s="26" t="s">
        <v>37</v>
      </c>
      <c r="B55" s="77"/>
      <c r="C55" s="77"/>
      <c r="D55" s="77"/>
      <c r="E55" s="24" t="s">
        <v>172</v>
      </c>
      <c r="F55" s="24">
        <v>94.37</v>
      </c>
    </row>
    <row r="56" spans="1:6" x14ac:dyDescent="0.35">
      <c r="A56" s="53" t="s">
        <v>46</v>
      </c>
      <c r="B56" s="54"/>
      <c r="C56" s="54"/>
      <c r="D56" s="54"/>
      <c r="E56" s="54"/>
      <c r="F56" s="55"/>
    </row>
    <row r="57" spans="1:6" x14ac:dyDescent="0.35">
      <c r="A57" s="84" t="s">
        <v>178</v>
      </c>
      <c r="B57" s="85"/>
      <c r="C57" s="85"/>
      <c r="D57" s="85"/>
      <c r="E57" s="85"/>
      <c r="F57" s="86"/>
    </row>
    <row r="58" spans="1:6" x14ac:dyDescent="0.35">
      <c r="A58" s="87" t="s">
        <v>47</v>
      </c>
      <c r="B58" s="88"/>
      <c r="C58" s="88"/>
      <c r="D58" s="88"/>
      <c r="E58" s="88"/>
      <c r="F58" s="89"/>
    </row>
    <row r="59" spans="1:6" ht="60" customHeight="1" x14ac:dyDescent="0.35">
      <c r="A59" s="27" t="s">
        <v>48</v>
      </c>
      <c r="B59" s="78" t="s">
        <v>49</v>
      </c>
      <c r="C59" s="79"/>
      <c r="D59" s="79"/>
      <c r="E59" s="79"/>
      <c r="F59" s="80"/>
    </row>
    <row r="60" spans="1:6" ht="60" customHeight="1" x14ac:dyDescent="0.35">
      <c r="A60" s="27" t="s">
        <v>50</v>
      </c>
      <c r="B60" s="78" t="s">
        <v>51</v>
      </c>
      <c r="C60" s="79"/>
      <c r="D60" s="79"/>
      <c r="E60" s="79"/>
      <c r="F60" s="80"/>
    </row>
    <row r="61" spans="1:6" ht="60" customHeight="1" x14ac:dyDescent="0.35">
      <c r="A61" s="27" t="s">
        <v>52</v>
      </c>
      <c r="B61" s="81" t="s">
        <v>53</v>
      </c>
      <c r="C61" s="82"/>
      <c r="D61" s="82"/>
      <c r="E61" s="82"/>
      <c r="F61" s="83"/>
    </row>
    <row r="62" spans="1:6" x14ac:dyDescent="0.35">
      <c r="A62" s="84" t="s">
        <v>179</v>
      </c>
      <c r="B62" s="85"/>
      <c r="C62" s="85"/>
      <c r="D62" s="85"/>
      <c r="E62" s="85"/>
      <c r="F62" s="86"/>
    </row>
    <row r="63" spans="1:6" x14ac:dyDescent="0.35">
      <c r="A63" s="87" t="s">
        <v>47</v>
      </c>
      <c r="B63" s="88"/>
      <c r="C63" s="88"/>
      <c r="D63" s="88"/>
      <c r="E63" s="88"/>
      <c r="F63" s="89"/>
    </row>
    <row r="64" spans="1:6" ht="60" customHeight="1" x14ac:dyDescent="0.35">
      <c r="A64" s="27" t="s">
        <v>48</v>
      </c>
      <c r="B64" s="78" t="s">
        <v>54</v>
      </c>
      <c r="C64" s="79"/>
      <c r="D64" s="79"/>
      <c r="E64" s="79"/>
      <c r="F64" s="80"/>
    </row>
    <row r="65" spans="1:6" ht="60" customHeight="1" x14ac:dyDescent="0.35">
      <c r="A65" s="27" t="s">
        <v>50</v>
      </c>
      <c r="B65" s="78" t="s">
        <v>55</v>
      </c>
      <c r="C65" s="79"/>
      <c r="D65" s="79"/>
      <c r="E65" s="79"/>
      <c r="F65" s="80"/>
    </row>
    <row r="66" spans="1:6" ht="60" customHeight="1" x14ac:dyDescent="0.35">
      <c r="A66" s="27" t="s">
        <v>52</v>
      </c>
      <c r="B66" s="81" t="s">
        <v>56</v>
      </c>
      <c r="C66" s="82"/>
      <c r="D66" s="82"/>
      <c r="E66" s="82"/>
      <c r="F66" s="83"/>
    </row>
    <row r="67" spans="1:6" x14ac:dyDescent="0.35">
      <c r="A67" s="84" t="s">
        <v>180</v>
      </c>
      <c r="B67" s="85"/>
      <c r="C67" s="85"/>
      <c r="D67" s="85"/>
      <c r="E67" s="85"/>
      <c r="F67" s="86"/>
    </row>
    <row r="68" spans="1:6" x14ac:dyDescent="0.35">
      <c r="A68" s="87" t="s">
        <v>47</v>
      </c>
      <c r="B68" s="88"/>
      <c r="C68" s="88"/>
      <c r="D68" s="88"/>
      <c r="E68" s="88"/>
      <c r="F68" s="89"/>
    </row>
    <row r="69" spans="1:6" ht="60" customHeight="1" x14ac:dyDescent="0.35">
      <c r="A69" s="27" t="s">
        <v>48</v>
      </c>
      <c r="B69" s="78" t="s">
        <v>57</v>
      </c>
      <c r="C69" s="79"/>
      <c r="D69" s="79"/>
      <c r="E69" s="79"/>
      <c r="F69" s="80"/>
    </row>
    <row r="70" spans="1:6" ht="60" customHeight="1" x14ac:dyDescent="0.35">
      <c r="A70" s="27" t="s">
        <v>50</v>
      </c>
      <c r="B70" s="78" t="s">
        <v>58</v>
      </c>
      <c r="C70" s="79"/>
      <c r="D70" s="79"/>
      <c r="E70" s="79"/>
      <c r="F70" s="80"/>
    </row>
    <row r="71" spans="1:6" ht="60" customHeight="1" x14ac:dyDescent="0.35">
      <c r="A71" s="27" t="s">
        <v>52</v>
      </c>
      <c r="B71" s="81" t="s">
        <v>59</v>
      </c>
      <c r="C71" s="82"/>
      <c r="D71" s="82"/>
      <c r="E71" s="82"/>
      <c r="F71" s="83"/>
    </row>
    <row r="72" spans="1:6" x14ac:dyDescent="0.35">
      <c r="A72" s="84" t="s">
        <v>181</v>
      </c>
      <c r="B72" s="85"/>
      <c r="C72" s="85"/>
      <c r="D72" s="85"/>
      <c r="E72" s="85"/>
      <c r="F72" s="86"/>
    </row>
    <row r="73" spans="1:6" x14ac:dyDescent="0.35">
      <c r="A73" s="87" t="s">
        <v>47</v>
      </c>
      <c r="B73" s="88"/>
      <c r="C73" s="88"/>
      <c r="D73" s="88"/>
      <c r="E73" s="88"/>
      <c r="F73" s="89"/>
    </row>
    <row r="74" spans="1:6" ht="60" customHeight="1" x14ac:dyDescent="0.35">
      <c r="A74" s="27" t="s">
        <v>48</v>
      </c>
      <c r="B74" s="78" t="s">
        <v>60</v>
      </c>
      <c r="C74" s="79"/>
      <c r="D74" s="79"/>
      <c r="E74" s="79"/>
      <c r="F74" s="80"/>
    </row>
    <row r="75" spans="1:6" ht="60" customHeight="1" x14ac:dyDescent="0.35">
      <c r="A75" s="27" t="s">
        <v>50</v>
      </c>
      <c r="B75" s="78" t="s">
        <v>61</v>
      </c>
      <c r="C75" s="79"/>
      <c r="D75" s="79"/>
      <c r="E75" s="79"/>
      <c r="F75" s="80"/>
    </row>
    <row r="76" spans="1:6" ht="60" customHeight="1" x14ac:dyDescent="0.35">
      <c r="A76" s="27" t="s">
        <v>52</v>
      </c>
      <c r="B76" s="81" t="s">
        <v>62</v>
      </c>
      <c r="C76" s="82"/>
      <c r="D76" s="82"/>
      <c r="E76" s="82"/>
      <c r="F76" s="83"/>
    </row>
    <row r="77" spans="1:6" x14ac:dyDescent="0.35">
      <c r="A77" s="84" t="s">
        <v>182</v>
      </c>
      <c r="B77" s="85"/>
      <c r="C77" s="85"/>
      <c r="D77" s="85"/>
      <c r="E77" s="85"/>
      <c r="F77" s="86"/>
    </row>
    <row r="78" spans="1:6" x14ac:dyDescent="0.35">
      <c r="A78" s="87" t="s">
        <v>47</v>
      </c>
      <c r="B78" s="88"/>
      <c r="C78" s="88"/>
      <c r="D78" s="88"/>
      <c r="E78" s="88"/>
      <c r="F78" s="89"/>
    </row>
    <row r="79" spans="1:6" ht="60" customHeight="1" x14ac:dyDescent="0.35">
      <c r="A79" s="27" t="s">
        <v>48</v>
      </c>
      <c r="B79" s="78" t="s">
        <v>63</v>
      </c>
      <c r="C79" s="79"/>
      <c r="D79" s="79"/>
      <c r="E79" s="79"/>
      <c r="F79" s="80"/>
    </row>
    <row r="80" spans="1:6" ht="60" customHeight="1" x14ac:dyDescent="0.35">
      <c r="A80" s="27" t="s">
        <v>50</v>
      </c>
      <c r="B80" s="78" t="s">
        <v>64</v>
      </c>
      <c r="C80" s="79"/>
      <c r="D80" s="79"/>
      <c r="E80" s="79"/>
      <c r="F80" s="80"/>
    </row>
    <row r="81" spans="1:6" ht="60" customHeight="1" x14ac:dyDescent="0.35">
      <c r="A81" s="27" t="s">
        <v>52</v>
      </c>
      <c r="B81" s="81" t="s">
        <v>65</v>
      </c>
      <c r="C81" s="82"/>
      <c r="D81" s="82"/>
      <c r="E81" s="82"/>
      <c r="F81" s="83"/>
    </row>
    <row r="82" spans="1:6" x14ac:dyDescent="0.35">
      <c r="A82" s="56"/>
      <c r="B82" s="93"/>
      <c r="C82" s="93"/>
      <c r="D82" s="93"/>
      <c r="E82" s="93"/>
      <c r="F82" s="57"/>
    </row>
    <row r="83" spans="1:6" x14ac:dyDescent="0.35">
      <c r="A83" s="53" t="s">
        <v>66</v>
      </c>
      <c r="B83" s="54"/>
      <c r="C83" s="54"/>
      <c r="D83" s="54"/>
      <c r="E83" s="54"/>
      <c r="F83" s="55"/>
    </row>
    <row r="84" spans="1:6" x14ac:dyDescent="0.35">
      <c r="A84" s="84" t="s">
        <v>178</v>
      </c>
      <c r="B84" s="85"/>
      <c r="C84" s="85"/>
      <c r="D84" s="85"/>
      <c r="E84" s="85"/>
      <c r="F84" s="86"/>
    </row>
    <row r="85" spans="1:6" x14ac:dyDescent="0.35">
      <c r="A85" s="87" t="s">
        <v>37</v>
      </c>
      <c r="B85" s="88"/>
      <c r="C85" s="88"/>
      <c r="D85" s="88"/>
      <c r="E85" s="88"/>
      <c r="F85" s="89"/>
    </row>
    <row r="86" spans="1:6" x14ac:dyDescent="0.35">
      <c r="A86" s="27" t="s">
        <v>67</v>
      </c>
      <c r="B86" s="78" t="s">
        <v>68</v>
      </c>
      <c r="C86" s="79"/>
      <c r="D86" s="79"/>
      <c r="E86" s="79"/>
      <c r="F86" s="80"/>
    </row>
    <row r="87" spans="1:6" ht="60" customHeight="1" x14ac:dyDescent="0.35">
      <c r="A87" s="27" t="s">
        <v>69</v>
      </c>
      <c r="B87" s="78" t="s">
        <v>70</v>
      </c>
      <c r="C87" s="79"/>
      <c r="D87" s="79"/>
      <c r="E87" s="79"/>
      <c r="F87" s="80"/>
    </row>
    <row r="88" spans="1:6" x14ac:dyDescent="0.35">
      <c r="A88" s="27" t="s">
        <v>71</v>
      </c>
      <c r="B88" s="90" t="s">
        <v>72</v>
      </c>
      <c r="C88" s="91"/>
      <c r="D88" s="91"/>
      <c r="E88" s="91"/>
      <c r="F88" s="92"/>
    </row>
    <row r="89" spans="1:6" x14ac:dyDescent="0.35">
      <c r="A89" s="84" t="s">
        <v>179</v>
      </c>
      <c r="B89" s="85"/>
      <c r="C89" s="85"/>
      <c r="D89" s="85"/>
      <c r="E89" s="85"/>
      <c r="F89" s="86"/>
    </row>
    <row r="90" spans="1:6" x14ac:dyDescent="0.35">
      <c r="A90" s="87" t="s">
        <v>37</v>
      </c>
      <c r="B90" s="88"/>
      <c r="C90" s="88"/>
      <c r="D90" s="88"/>
      <c r="E90" s="88"/>
      <c r="F90" s="89"/>
    </row>
    <row r="91" spans="1:6" x14ac:dyDescent="0.35">
      <c r="A91" s="27" t="s">
        <v>67</v>
      </c>
      <c r="B91" s="78" t="s">
        <v>68</v>
      </c>
      <c r="C91" s="79"/>
      <c r="D91" s="79"/>
      <c r="E91" s="79"/>
      <c r="F91" s="80"/>
    </row>
    <row r="92" spans="1:6" ht="60" customHeight="1" x14ac:dyDescent="0.35">
      <c r="A92" s="27" t="s">
        <v>69</v>
      </c>
      <c r="B92" s="78" t="s">
        <v>70</v>
      </c>
      <c r="C92" s="79"/>
      <c r="D92" s="79"/>
      <c r="E92" s="79"/>
      <c r="F92" s="80"/>
    </row>
    <row r="93" spans="1:6" x14ac:dyDescent="0.35">
      <c r="A93" s="27" t="s">
        <v>71</v>
      </c>
      <c r="B93" s="90" t="s">
        <v>73</v>
      </c>
      <c r="C93" s="91"/>
      <c r="D93" s="91"/>
      <c r="E93" s="91"/>
      <c r="F93" s="92"/>
    </row>
    <row r="94" spans="1:6" x14ac:dyDescent="0.35">
      <c r="A94" s="84" t="s">
        <v>180</v>
      </c>
      <c r="B94" s="85"/>
      <c r="C94" s="85"/>
      <c r="D94" s="85"/>
      <c r="E94" s="85"/>
      <c r="F94" s="86"/>
    </row>
    <row r="95" spans="1:6" x14ac:dyDescent="0.35">
      <c r="A95" s="87" t="s">
        <v>37</v>
      </c>
      <c r="B95" s="88"/>
      <c r="C95" s="88"/>
      <c r="D95" s="88"/>
      <c r="E95" s="88"/>
      <c r="F95" s="89"/>
    </row>
    <row r="96" spans="1:6" x14ac:dyDescent="0.35">
      <c r="A96" s="27" t="s">
        <v>67</v>
      </c>
      <c r="B96" s="78" t="s">
        <v>68</v>
      </c>
      <c r="C96" s="79"/>
      <c r="D96" s="79"/>
      <c r="E96" s="79"/>
      <c r="F96" s="80"/>
    </row>
    <row r="97" spans="1:6" ht="60" customHeight="1" x14ac:dyDescent="0.35">
      <c r="A97" s="27" t="s">
        <v>69</v>
      </c>
      <c r="B97" s="78" t="s">
        <v>70</v>
      </c>
      <c r="C97" s="79"/>
      <c r="D97" s="79"/>
      <c r="E97" s="79"/>
      <c r="F97" s="80"/>
    </row>
    <row r="98" spans="1:6" x14ac:dyDescent="0.35">
      <c r="A98" s="27" t="s">
        <v>71</v>
      </c>
      <c r="B98" s="90" t="s">
        <v>74</v>
      </c>
      <c r="C98" s="91"/>
      <c r="D98" s="91"/>
      <c r="E98" s="91"/>
      <c r="F98" s="92"/>
    </row>
    <row r="99" spans="1:6" x14ac:dyDescent="0.35">
      <c r="A99" s="84" t="s">
        <v>181</v>
      </c>
      <c r="B99" s="85"/>
      <c r="C99" s="85"/>
      <c r="D99" s="85"/>
      <c r="E99" s="85"/>
      <c r="F99" s="86"/>
    </row>
    <row r="100" spans="1:6" x14ac:dyDescent="0.35">
      <c r="A100" s="87" t="s">
        <v>37</v>
      </c>
      <c r="B100" s="88"/>
      <c r="C100" s="88"/>
      <c r="D100" s="88"/>
      <c r="E100" s="88"/>
      <c r="F100" s="89"/>
    </row>
    <row r="101" spans="1:6" x14ac:dyDescent="0.35">
      <c r="A101" s="27" t="s">
        <v>67</v>
      </c>
      <c r="B101" s="78" t="s">
        <v>68</v>
      </c>
      <c r="C101" s="79"/>
      <c r="D101" s="79"/>
      <c r="E101" s="79"/>
      <c r="F101" s="80"/>
    </row>
    <row r="102" spans="1:6" ht="60" customHeight="1" x14ac:dyDescent="0.35">
      <c r="A102" s="27" t="s">
        <v>69</v>
      </c>
      <c r="B102" s="78" t="s">
        <v>70</v>
      </c>
      <c r="C102" s="79"/>
      <c r="D102" s="79"/>
      <c r="E102" s="79"/>
      <c r="F102" s="80"/>
    </row>
    <row r="103" spans="1:6" x14ac:dyDescent="0.35">
      <c r="A103" s="27" t="s">
        <v>71</v>
      </c>
      <c r="B103" s="90" t="s">
        <v>75</v>
      </c>
      <c r="C103" s="91"/>
      <c r="D103" s="91"/>
      <c r="E103" s="91"/>
      <c r="F103" s="92"/>
    </row>
    <row r="104" spans="1:6" x14ac:dyDescent="0.35">
      <c r="A104" s="84" t="s">
        <v>182</v>
      </c>
      <c r="B104" s="85"/>
      <c r="C104" s="85"/>
      <c r="D104" s="85"/>
      <c r="E104" s="85"/>
      <c r="F104" s="86"/>
    </row>
    <row r="105" spans="1:6" x14ac:dyDescent="0.35">
      <c r="A105" s="87" t="s">
        <v>37</v>
      </c>
      <c r="B105" s="88"/>
      <c r="C105" s="88"/>
      <c r="D105" s="88"/>
      <c r="E105" s="88"/>
      <c r="F105" s="89"/>
    </row>
    <row r="106" spans="1:6" x14ac:dyDescent="0.35">
      <c r="A106" s="27" t="s">
        <v>67</v>
      </c>
      <c r="B106" s="78" t="s">
        <v>68</v>
      </c>
      <c r="C106" s="79"/>
      <c r="D106" s="79"/>
      <c r="E106" s="79"/>
      <c r="F106" s="80"/>
    </row>
    <row r="107" spans="1:6" ht="60" customHeight="1" x14ac:dyDescent="0.35">
      <c r="A107" s="27" t="s">
        <v>69</v>
      </c>
      <c r="B107" s="78" t="s">
        <v>70</v>
      </c>
      <c r="C107" s="79"/>
      <c r="D107" s="79"/>
      <c r="E107" s="79"/>
      <c r="F107" s="80"/>
    </row>
    <row r="108" spans="1:6" x14ac:dyDescent="0.35">
      <c r="A108" s="27" t="s">
        <v>71</v>
      </c>
      <c r="B108" s="90" t="s">
        <v>74</v>
      </c>
      <c r="C108" s="91"/>
      <c r="D108" s="91"/>
      <c r="E108" s="91"/>
      <c r="F108" s="92"/>
    </row>
    <row r="109" spans="1:6" x14ac:dyDescent="0.35">
      <c r="A109" s="56"/>
      <c r="B109" s="93"/>
      <c r="C109" s="93"/>
      <c r="D109" s="93"/>
      <c r="E109" s="93"/>
      <c r="F109" s="57"/>
    </row>
    <row r="110" spans="1:6" ht="60" customHeight="1" x14ac:dyDescent="0.35">
      <c r="A110" s="94" t="s">
        <v>76</v>
      </c>
      <c r="B110" s="95"/>
      <c r="C110" s="95"/>
      <c r="D110" s="95"/>
      <c r="E110" s="95"/>
      <c r="F110" s="95"/>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85546875" style="20" customWidth="1"/>
    <col min="3" max="4" width="33" style="20" customWidth="1"/>
    <col min="5" max="5" width="23.5703125" style="20" customWidth="1"/>
    <col min="6" max="6" width="10.285156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77</v>
      </c>
      <c r="D4" s="48"/>
      <c r="E4" s="48"/>
      <c r="F4" s="49"/>
    </row>
    <row r="5" spans="1:6" x14ac:dyDescent="0.35">
      <c r="A5" s="45" t="s">
        <v>4</v>
      </c>
      <c r="B5" s="46"/>
      <c r="C5" s="47" t="s">
        <v>5</v>
      </c>
      <c r="D5" s="48"/>
      <c r="E5" s="48"/>
      <c r="F5" s="49"/>
    </row>
    <row r="6" spans="1:6" ht="39.950000000000003" customHeight="1" x14ac:dyDescent="0.35">
      <c r="A6" s="45" t="s">
        <v>6</v>
      </c>
      <c r="B6" s="46"/>
      <c r="C6" s="60" t="s">
        <v>18</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5199.4927939999998</v>
      </c>
      <c r="D13" s="23">
        <v>2465.8229820000001</v>
      </c>
      <c r="E13" s="23">
        <v>1650.822486</v>
      </c>
      <c r="F13" s="23">
        <v>66.948134478860169</v>
      </c>
    </row>
    <row r="14" spans="1:6" x14ac:dyDescent="0.35">
      <c r="A14" s="58" t="s">
        <v>19</v>
      </c>
      <c r="B14" s="59"/>
      <c r="C14" s="23">
        <v>5199.4927939999998</v>
      </c>
      <c r="D14" s="23">
        <v>2465.8229820000001</v>
      </c>
      <c r="E14" s="23">
        <v>1650.822486</v>
      </c>
      <c r="F14" s="23">
        <v>66.948134478860169</v>
      </c>
    </row>
    <row r="15" spans="1:6" x14ac:dyDescent="0.35">
      <c r="A15" s="53" t="s">
        <v>20</v>
      </c>
      <c r="B15" s="54"/>
      <c r="C15" s="54"/>
      <c r="D15" s="54"/>
      <c r="E15" s="54"/>
      <c r="F15" s="55"/>
    </row>
    <row r="16" spans="1:6" x14ac:dyDescent="0.35">
      <c r="A16" s="66" t="s">
        <v>21</v>
      </c>
      <c r="B16" s="67"/>
      <c r="C16" s="68" t="s">
        <v>78</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95</v>
      </c>
    </row>
    <row r="19" spans="1:6" x14ac:dyDescent="0.35">
      <c r="A19" s="74"/>
      <c r="B19" s="74"/>
      <c r="C19" s="74"/>
      <c r="D19" s="74"/>
      <c r="E19" s="24" t="s">
        <v>30</v>
      </c>
      <c r="F19" s="24">
        <v>95</v>
      </c>
    </row>
    <row r="20" spans="1:6" x14ac:dyDescent="0.35">
      <c r="A20" s="74"/>
      <c r="B20" s="74"/>
      <c r="C20" s="74"/>
      <c r="D20" s="74"/>
      <c r="E20" s="24" t="s">
        <v>31</v>
      </c>
      <c r="F20" s="28"/>
    </row>
    <row r="21" spans="1:6" x14ac:dyDescent="0.35">
      <c r="A21" s="75"/>
      <c r="B21" s="75"/>
      <c r="C21" s="75"/>
      <c r="D21" s="75"/>
      <c r="E21" s="24" t="s">
        <v>32</v>
      </c>
      <c r="F21" s="28"/>
    </row>
    <row r="22" spans="1:6" x14ac:dyDescent="0.35">
      <c r="A22" s="25"/>
      <c r="B22" s="76" t="s">
        <v>79</v>
      </c>
      <c r="C22" s="76" t="s">
        <v>80</v>
      </c>
      <c r="D22" s="76" t="s">
        <v>35</v>
      </c>
      <c r="E22" s="24" t="s">
        <v>36</v>
      </c>
      <c r="F22" s="24">
        <v>99.07</v>
      </c>
    </row>
    <row r="23" spans="1:6" x14ac:dyDescent="0.35">
      <c r="A23" s="26" t="s">
        <v>81</v>
      </c>
      <c r="B23" s="77"/>
      <c r="C23" s="77"/>
      <c r="D23" s="77"/>
      <c r="E23" s="24" t="s">
        <v>172</v>
      </c>
      <c r="F23" s="24"/>
    </row>
    <row r="24" spans="1:6" x14ac:dyDescent="0.35">
      <c r="A24" s="53" t="s">
        <v>46</v>
      </c>
      <c r="B24" s="54"/>
      <c r="C24" s="54"/>
      <c r="D24" s="54"/>
      <c r="E24" s="54"/>
      <c r="F24" s="55"/>
    </row>
    <row r="25" spans="1:6" x14ac:dyDescent="0.35">
      <c r="A25" s="84" t="s">
        <v>174</v>
      </c>
      <c r="B25" s="85"/>
      <c r="C25" s="85"/>
      <c r="D25" s="85"/>
      <c r="E25" s="85"/>
      <c r="F25" s="86"/>
    </row>
    <row r="26" spans="1:6" x14ac:dyDescent="0.35">
      <c r="A26" s="87" t="s">
        <v>82</v>
      </c>
      <c r="B26" s="88"/>
      <c r="C26" s="88"/>
      <c r="D26" s="88"/>
      <c r="E26" s="88"/>
      <c r="F26" s="89"/>
    </row>
    <row r="27" spans="1:6" ht="60" customHeight="1" x14ac:dyDescent="0.35">
      <c r="A27" s="27" t="s">
        <v>48</v>
      </c>
      <c r="B27" s="78" t="s">
        <v>83</v>
      </c>
      <c r="C27" s="79"/>
      <c r="D27" s="79"/>
      <c r="E27" s="79"/>
      <c r="F27" s="80"/>
    </row>
    <row r="28" spans="1:6" ht="60" customHeight="1" x14ac:dyDescent="0.35">
      <c r="A28" s="27" t="s">
        <v>50</v>
      </c>
      <c r="B28" s="78" t="s">
        <v>84</v>
      </c>
      <c r="C28" s="79"/>
      <c r="D28" s="79"/>
      <c r="E28" s="79"/>
      <c r="F28" s="80"/>
    </row>
    <row r="29" spans="1:6" ht="60" customHeight="1" x14ac:dyDescent="0.35">
      <c r="A29" s="27" t="s">
        <v>52</v>
      </c>
      <c r="B29" s="81" t="s">
        <v>85</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174</v>
      </c>
      <c r="B32" s="85"/>
      <c r="C32" s="85"/>
      <c r="D32" s="85"/>
      <c r="E32" s="85"/>
      <c r="F32" s="86"/>
    </row>
    <row r="33" spans="1:6" x14ac:dyDescent="0.35">
      <c r="A33" s="87" t="s">
        <v>81</v>
      </c>
      <c r="B33" s="88"/>
      <c r="C33" s="88"/>
      <c r="D33" s="88"/>
      <c r="E33" s="88"/>
      <c r="F33" s="89"/>
    </row>
    <row r="34" spans="1:6" x14ac:dyDescent="0.35">
      <c r="A34" s="27" t="s">
        <v>67</v>
      </c>
      <c r="B34" s="78" t="s">
        <v>86</v>
      </c>
      <c r="C34" s="79"/>
      <c r="D34" s="79"/>
      <c r="E34" s="79"/>
      <c r="F34" s="80"/>
    </row>
    <row r="35" spans="1:6" ht="60" customHeight="1" x14ac:dyDescent="0.35">
      <c r="A35" s="27" t="s">
        <v>69</v>
      </c>
      <c r="B35" s="78" t="s">
        <v>70</v>
      </c>
      <c r="C35" s="79"/>
      <c r="D35" s="79"/>
      <c r="E35" s="79"/>
      <c r="F35" s="80"/>
    </row>
    <row r="36" spans="1:6" x14ac:dyDescent="0.35">
      <c r="A36" s="27" t="s">
        <v>71</v>
      </c>
      <c r="B36" s="90" t="s">
        <v>87</v>
      </c>
      <c r="C36" s="91"/>
      <c r="D36" s="91"/>
      <c r="E36" s="91"/>
      <c r="F36" s="92"/>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8554687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88</v>
      </c>
      <c r="D4" s="48"/>
      <c r="E4" s="48"/>
      <c r="F4" s="49"/>
    </row>
    <row r="5" spans="1:6" x14ac:dyDescent="0.35">
      <c r="A5" s="45" t="s">
        <v>4</v>
      </c>
      <c r="B5" s="46"/>
      <c r="C5" s="47" t="s">
        <v>5</v>
      </c>
      <c r="D5" s="48"/>
      <c r="E5" s="48"/>
      <c r="F5" s="49"/>
    </row>
    <row r="6" spans="1:6" ht="39.950000000000003" customHeight="1" x14ac:dyDescent="0.35">
      <c r="A6" s="45" t="s">
        <v>6</v>
      </c>
      <c r="B6" s="46"/>
      <c r="C6" s="60" t="s">
        <v>124</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10684.964607</v>
      </c>
      <c r="D13" s="23">
        <v>5122.8905530000002</v>
      </c>
      <c r="E13" s="23">
        <v>-26423.730543999998</v>
      </c>
      <c r="F13" s="23">
        <v>-515.79728808623634</v>
      </c>
    </row>
    <row r="14" spans="1:6" x14ac:dyDescent="0.35">
      <c r="A14" s="58" t="s">
        <v>19</v>
      </c>
      <c r="B14" s="59"/>
      <c r="C14" s="23">
        <v>10684.964607</v>
      </c>
      <c r="D14" s="23">
        <v>5122.8905530000002</v>
      </c>
      <c r="E14" s="23">
        <v>-26423.730543999998</v>
      </c>
      <c r="F14" s="23">
        <v>-515.79728808623634</v>
      </c>
    </row>
    <row r="15" spans="1:6" x14ac:dyDescent="0.35">
      <c r="A15" s="53" t="s">
        <v>20</v>
      </c>
      <c r="B15" s="54"/>
      <c r="C15" s="54"/>
      <c r="D15" s="54"/>
      <c r="E15" s="54"/>
      <c r="F15" s="55"/>
    </row>
    <row r="16" spans="1:6" x14ac:dyDescent="0.35">
      <c r="A16" s="66" t="s">
        <v>21</v>
      </c>
      <c r="B16" s="67"/>
      <c r="C16" s="68" t="s">
        <v>89</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2.94</v>
      </c>
    </row>
    <row r="19" spans="1:6" x14ac:dyDescent="0.35">
      <c r="A19" s="74"/>
      <c r="B19" s="74"/>
      <c r="C19" s="74"/>
      <c r="D19" s="74"/>
      <c r="E19" s="24" t="s">
        <v>30</v>
      </c>
      <c r="F19" s="24">
        <v>2.94</v>
      </c>
    </row>
    <row r="20" spans="1:6" x14ac:dyDescent="0.35">
      <c r="A20" s="74"/>
      <c r="B20" s="74"/>
      <c r="C20" s="74"/>
      <c r="D20" s="74"/>
      <c r="E20" s="24" t="s">
        <v>31</v>
      </c>
      <c r="F20" s="28"/>
    </row>
    <row r="21" spans="1:6" x14ac:dyDescent="0.35">
      <c r="A21" s="75"/>
      <c r="B21" s="75"/>
      <c r="C21" s="75"/>
      <c r="D21" s="75"/>
      <c r="E21" s="24" t="s">
        <v>32</v>
      </c>
      <c r="F21" s="28"/>
    </row>
    <row r="22" spans="1:6" x14ac:dyDescent="0.35">
      <c r="A22" s="25"/>
      <c r="B22" s="76" t="s">
        <v>90</v>
      </c>
      <c r="C22" s="76" t="s">
        <v>91</v>
      </c>
      <c r="D22" s="76" t="s">
        <v>40</v>
      </c>
      <c r="E22" s="24" t="s">
        <v>36</v>
      </c>
      <c r="F22" s="28"/>
    </row>
    <row r="23" spans="1:6" ht="28.5" x14ac:dyDescent="0.35">
      <c r="A23" s="26" t="s">
        <v>92</v>
      </c>
      <c r="B23" s="77"/>
      <c r="C23" s="77"/>
      <c r="D23" s="77"/>
      <c r="E23" s="24" t="s">
        <v>172</v>
      </c>
      <c r="F23" s="24"/>
    </row>
    <row r="24" spans="1:6" x14ac:dyDescent="0.35">
      <c r="A24" s="53" t="s">
        <v>46</v>
      </c>
      <c r="B24" s="54"/>
      <c r="C24" s="54"/>
      <c r="D24" s="54"/>
      <c r="E24" s="54"/>
      <c r="F24" s="55"/>
    </row>
    <row r="25" spans="1:6" x14ac:dyDescent="0.35">
      <c r="A25" s="84" t="s">
        <v>177</v>
      </c>
      <c r="B25" s="85"/>
      <c r="C25" s="85"/>
      <c r="D25" s="85"/>
      <c r="E25" s="85"/>
      <c r="F25" s="86"/>
    </row>
    <row r="26" spans="1:6" x14ac:dyDescent="0.35">
      <c r="A26" s="87" t="s">
        <v>93</v>
      </c>
      <c r="B26" s="88"/>
      <c r="C26" s="88"/>
      <c r="D26" s="88"/>
      <c r="E26" s="88"/>
      <c r="F26" s="89"/>
    </row>
    <row r="27" spans="1:6" x14ac:dyDescent="0.35">
      <c r="A27" s="27" t="s">
        <v>48</v>
      </c>
      <c r="B27" s="96"/>
      <c r="C27" s="97"/>
      <c r="D27" s="97"/>
      <c r="E27" s="97"/>
      <c r="F27" s="98"/>
    </row>
    <row r="28" spans="1:6" x14ac:dyDescent="0.35">
      <c r="A28" s="27" t="s">
        <v>50</v>
      </c>
      <c r="B28" s="96"/>
      <c r="C28" s="97"/>
      <c r="D28" s="97"/>
      <c r="E28" s="97"/>
      <c r="F28" s="98"/>
    </row>
    <row r="29" spans="1:6" ht="60" customHeight="1" x14ac:dyDescent="0.35">
      <c r="A29" s="27" t="s">
        <v>52</v>
      </c>
      <c r="B29" s="81" t="s">
        <v>59</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177</v>
      </c>
      <c r="B32" s="85"/>
      <c r="C32" s="85"/>
      <c r="D32" s="85"/>
      <c r="E32" s="85"/>
      <c r="F32" s="86"/>
    </row>
    <row r="33" spans="1:6" x14ac:dyDescent="0.35">
      <c r="A33" s="87" t="s">
        <v>92</v>
      </c>
      <c r="B33" s="88"/>
      <c r="C33" s="88"/>
      <c r="D33" s="88"/>
      <c r="E33" s="88"/>
      <c r="F33" s="89"/>
    </row>
    <row r="34" spans="1:6" x14ac:dyDescent="0.35">
      <c r="A34" s="27" t="s">
        <v>67</v>
      </c>
      <c r="B34" s="96"/>
      <c r="C34" s="97"/>
      <c r="D34" s="97"/>
      <c r="E34" s="97"/>
      <c r="F34" s="98"/>
    </row>
    <row r="35" spans="1:6" x14ac:dyDescent="0.35">
      <c r="A35" s="27" t="s">
        <v>69</v>
      </c>
      <c r="B35" s="78"/>
      <c r="C35" s="79"/>
      <c r="D35" s="79"/>
      <c r="E35" s="79"/>
      <c r="F35" s="80"/>
    </row>
    <row r="36" spans="1:6" x14ac:dyDescent="0.35">
      <c r="A36" s="27" t="s">
        <v>71</v>
      </c>
      <c r="B36" s="78"/>
      <c r="C36" s="79"/>
      <c r="D36" s="79"/>
      <c r="E36" s="79"/>
      <c r="F36" s="80"/>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85546875" style="20" customWidth="1"/>
    <col min="3" max="4" width="33" style="20" customWidth="1"/>
    <col min="5" max="5" width="26.7109375" style="20" customWidth="1"/>
    <col min="6" max="6" width="11.57031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94</v>
      </c>
      <c r="D4" s="48"/>
      <c r="E4" s="48"/>
      <c r="F4" s="49"/>
    </row>
    <row r="5" spans="1:6" x14ac:dyDescent="0.35">
      <c r="A5" s="45" t="s">
        <v>4</v>
      </c>
      <c r="B5" s="46"/>
      <c r="C5" s="47" t="s">
        <v>5</v>
      </c>
      <c r="D5" s="48"/>
      <c r="E5" s="48"/>
      <c r="F5" s="49"/>
    </row>
    <row r="6" spans="1:6" ht="39.950000000000003" customHeight="1" x14ac:dyDescent="0.35">
      <c r="A6" s="45" t="s">
        <v>6</v>
      </c>
      <c r="B6" s="46"/>
      <c r="C6" s="60" t="s">
        <v>124</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31340.319512999999</v>
      </c>
      <c r="D13" s="23">
        <v>15368.454119</v>
      </c>
      <c r="E13" s="23">
        <v>-31612.193834999998</v>
      </c>
      <c r="F13" s="23">
        <v>-205.6953392333578</v>
      </c>
    </row>
    <row r="14" spans="1:6" x14ac:dyDescent="0.35">
      <c r="A14" s="58" t="s">
        <v>19</v>
      </c>
      <c r="B14" s="59"/>
      <c r="C14" s="23">
        <v>31340.319512999999</v>
      </c>
      <c r="D14" s="23">
        <v>15368.454119</v>
      </c>
      <c r="E14" s="23">
        <v>-31612.193834999998</v>
      </c>
      <c r="F14" s="23">
        <v>-205.6953392333578</v>
      </c>
    </row>
    <row r="15" spans="1:6" x14ac:dyDescent="0.35">
      <c r="A15" s="53" t="s">
        <v>20</v>
      </c>
      <c r="B15" s="54"/>
      <c r="C15" s="54"/>
      <c r="D15" s="54"/>
      <c r="E15" s="54"/>
      <c r="F15" s="55"/>
    </row>
    <row r="16" spans="1:6" x14ac:dyDescent="0.35">
      <c r="A16" s="66" t="s">
        <v>21</v>
      </c>
      <c r="B16" s="67"/>
      <c r="C16" s="68" t="s">
        <v>95</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25.42</v>
      </c>
    </row>
    <row r="19" spans="1:6" x14ac:dyDescent="0.35">
      <c r="A19" s="74"/>
      <c r="B19" s="74"/>
      <c r="C19" s="74"/>
      <c r="D19" s="74"/>
      <c r="E19" s="24" t="s">
        <v>30</v>
      </c>
      <c r="F19" s="24">
        <v>25.42</v>
      </c>
    </row>
    <row r="20" spans="1:6" x14ac:dyDescent="0.35">
      <c r="A20" s="74"/>
      <c r="B20" s="74"/>
      <c r="C20" s="74"/>
      <c r="D20" s="74"/>
      <c r="E20" s="24" t="s">
        <v>31</v>
      </c>
      <c r="F20" s="28"/>
    </row>
    <row r="21" spans="1:6" x14ac:dyDescent="0.35">
      <c r="A21" s="75"/>
      <c r="B21" s="75"/>
      <c r="C21" s="75"/>
      <c r="D21" s="75"/>
      <c r="E21" s="24" t="s">
        <v>32</v>
      </c>
      <c r="F21" s="28"/>
    </row>
    <row r="22" spans="1:6" x14ac:dyDescent="0.35">
      <c r="A22" s="25"/>
      <c r="B22" s="76" t="s">
        <v>96</v>
      </c>
      <c r="C22" s="76" t="s">
        <v>91</v>
      </c>
      <c r="D22" s="76" t="s">
        <v>35</v>
      </c>
      <c r="E22" s="24" t="s">
        <v>36</v>
      </c>
      <c r="F22" s="28"/>
    </row>
    <row r="23" spans="1:6" ht="28.5" x14ac:dyDescent="0.35">
      <c r="A23" s="26" t="s">
        <v>97</v>
      </c>
      <c r="B23" s="77"/>
      <c r="C23" s="77"/>
      <c r="D23" s="77"/>
      <c r="E23" s="24" t="s">
        <v>172</v>
      </c>
      <c r="F23" s="24"/>
    </row>
    <row r="24" spans="1:6" x14ac:dyDescent="0.35">
      <c r="A24" s="53" t="s">
        <v>46</v>
      </c>
      <c r="B24" s="54"/>
      <c r="C24" s="54"/>
      <c r="D24" s="54"/>
      <c r="E24" s="54"/>
      <c r="F24" s="55"/>
    </row>
    <row r="25" spans="1:6" x14ac:dyDescent="0.35">
      <c r="A25" s="84" t="s">
        <v>176</v>
      </c>
      <c r="B25" s="85"/>
      <c r="C25" s="85"/>
      <c r="D25" s="85"/>
      <c r="E25" s="85"/>
      <c r="F25" s="86"/>
    </row>
    <row r="26" spans="1:6" x14ac:dyDescent="0.35">
      <c r="A26" s="87" t="s">
        <v>98</v>
      </c>
      <c r="B26" s="88"/>
      <c r="C26" s="88"/>
      <c r="D26" s="88"/>
      <c r="E26" s="88"/>
      <c r="F26" s="89"/>
    </row>
    <row r="27" spans="1:6" x14ac:dyDescent="0.35">
      <c r="A27" s="27" t="s">
        <v>48</v>
      </c>
      <c r="B27" s="96"/>
      <c r="C27" s="97"/>
      <c r="D27" s="97"/>
      <c r="E27" s="97"/>
      <c r="F27" s="98"/>
    </row>
    <row r="28" spans="1:6" x14ac:dyDescent="0.35">
      <c r="A28" s="27" t="s">
        <v>50</v>
      </c>
      <c r="B28" s="96"/>
      <c r="C28" s="97"/>
      <c r="D28" s="97"/>
      <c r="E28" s="97"/>
      <c r="F28" s="98"/>
    </row>
    <row r="29" spans="1:6" ht="60" customHeight="1" x14ac:dyDescent="0.35">
      <c r="A29" s="27" t="s">
        <v>52</v>
      </c>
      <c r="B29" s="81" t="s">
        <v>59</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176</v>
      </c>
      <c r="B32" s="85"/>
      <c r="C32" s="85"/>
      <c r="D32" s="85"/>
      <c r="E32" s="85"/>
      <c r="F32" s="86"/>
    </row>
    <row r="33" spans="1:6" x14ac:dyDescent="0.35">
      <c r="A33" s="87" t="s">
        <v>97</v>
      </c>
      <c r="B33" s="88"/>
      <c r="C33" s="88"/>
      <c r="D33" s="88"/>
      <c r="E33" s="88"/>
      <c r="F33" s="89"/>
    </row>
    <row r="34" spans="1:6" x14ac:dyDescent="0.35">
      <c r="A34" s="27" t="s">
        <v>67</v>
      </c>
      <c r="B34" s="96"/>
      <c r="C34" s="97"/>
      <c r="D34" s="97"/>
      <c r="E34" s="97"/>
      <c r="F34" s="98"/>
    </row>
    <row r="35" spans="1:6" x14ac:dyDescent="0.35">
      <c r="A35" s="27" t="s">
        <v>69</v>
      </c>
      <c r="B35" s="78"/>
      <c r="C35" s="79"/>
      <c r="D35" s="79"/>
      <c r="E35" s="79"/>
      <c r="F35" s="80"/>
    </row>
    <row r="36" spans="1:6" x14ac:dyDescent="0.35">
      <c r="A36" s="27" t="s">
        <v>71</v>
      </c>
      <c r="B36" s="78"/>
      <c r="C36" s="79"/>
      <c r="D36" s="79"/>
      <c r="E36" s="79"/>
      <c r="F36" s="80"/>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zoomScaleNormal="100" workbookViewId="0">
      <selection sqref="A1:B1"/>
    </sheetView>
  </sheetViews>
  <sheetFormatPr baseColWidth="10" defaultRowHeight="18" x14ac:dyDescent="0.35"/>
  <cols>
    <col min="1" max="1" width="38" style="20" customWidth="1"/>
    <col min="2" max="2" width="52.85546875" style="20" customWidth="1"/>
    <col min="3" max="4" width="33" style="20" customWidth="1"/>
    <col min="5" max="5" width="23.5703125" style="20" customWidth="1"/>
    <col min="6" max="6" width="10.285156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99</v>
      </c>
      <c r="D4" s="48"/>
      <c r="E4" s="48"/>
      <c r="F4" s="49"/>
    </row>
    <row r="5" spans="1:6" x14ac:dyDescent="0.35">
      <c r="A5" s="45" t="s">
        <v>4</v>
      </c>
      <c r="B5" s="46"/>
      <c r="C5" s="47" t="s">
        <v>5</v>
      </c>
      <c r="D5" s="48"/>
      <c r="E5" s="48"/>
      <c r="F5" s="49"/>
    </row>
    <row r="6" spans="1:6" ht="39.950000000000003" customHeight="1" x14ac:dyDescent="0.35">
      <c r="A6" s="45" t="s">
        <v>6</v>
      </c>
      <c r="B6" s="46"/>
      <c r="C6" s="60" t="s">
        <v>18</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52826.813198000003</v>
      </c>
      <c r="D13" s="23">
        <v>25232.734469999999</v>
      </c>
      <c r="E13" s="23">
        <v>110724.373141</v>
      </c>
      <c r="F13" s="23">
        <v>438.812421510018</v>
      </c>
    </row>
    <row r="14" spans="1:6" x14ac:dyDescent="0.35">
      <c r="A14" s="58" t="s">
        <v>19</v>
      </c>
      <c r="B14" s="59"/>
      <c r="C14" s="23">
        <v>52826.813198000003</v>
      </c>
      <c r="D14" s="23">
        <v>25232.734469999999</v>
      </c>
      <c r="E14" s="23">
        <v>110724.373141</v>
      </c>
      <c r="F14" s="23">
        <v>438.812421510018</v>
      </c>
    </row>
    <row r="15" spans="1:6" x14ac:dyDescent="0.35">
      <c r="A15" s="53" t="s">
        <v>20</v>
      </c>
      <c r="B15" s="54"/>
      <c r="C15" s="54"/>
      <c r="D15" s="54"/>
      <c r="E15" s="54"/>
      <c r="F15" s="55"/>
    </row>
    <row r="16" spans="1:6" x14ac:dyDescent="0.35">
      <c r="A16" s="66" t="s">
        <v>21</v>
      </c>
      <c r="B16" s="67"/>
      <c r="C16" s="68" t="s">
        <v>100</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5.04</v>
      </c>
    </row>
    <row r="19" spans="1:6" x14ac:dyDescent="0.35">
      <c r="A19" s="74"/>
      <c r="B19" s="74"/>
      <c r="C19" s="74"/>
      <c r="D19" s="74"/>
      <c r="E19" s="24" t="s">
        <v>30</v>
      </c>
      <c r="F19" s="24">
        <v>5.04</v>
      </c>
    </row>
    <row r="20" spans="1:6" x14ac:dyDescent="0.35">
      <c r="A20" s="74"/>
      <c r="B20" s="74"/>
      <c r="C20" s="74"/>
      <c r="D20" s="74"/>
      <c r="E20" s="24" t="s">
        <v>31</v>
      </c>
      <c r="F20" s="28"/>
    </row>
    <row r="21" spans="1:6" x14ac:dyDescent="0.35">
      <c r="A21" s="75"/>
      <c r="B21" s="75"/>
      <c r="C21" s="75"/>
      <c r="D21" s="75"/>
      <c r="E21" s="24" t="s">
        <v>32</v>
      </c>
      <c r="F21" s="28"/>
    </row>
    <row r="22" spans="1:6" x14ac:dyDescent="0.35">
      <c r="A22" s="25"/>
      <c r="B22" s="76" t="s">
        <v>101</v>
      </c>
      <c r="C22" s="76" t="s">
        <v>102</v>
      </c>
      <c r="D22" s="76" t="s">
        <v>35</v>
      </c>
      <c r="E22" s="24" t="s">
        <v>36</v>
      </c>
      <c r="F22" s="24">
        <v>4.3</v>
      </c>
    </row>
    <row r="23" spans="1:6" x14ac:dyDescent="0.35">
      <c r="A23" s="26" t="s">
        <v>103</v>
      </c>
      <c r="B23" s="77"/>
      <c r="C23" s="77"/>
      <c r="D23" s="77"/>
      <c r="E23" s="24" t="s">
        <v>172</v>
      </c>
      <c r="F23" s="24"/>
    </row>
    <row r="24" spans="1:6" x14ac:dyDescent="0.35">
      <c r="A24" s="53" t="s">
        <v>46</v>
      </c>
      <c r="B24" s="54"/>
      <c r="C24" s="54"/>
      <c r="D24" s="54"/>
      <c r="E24" s="54"/>
      <c r="F24" s="55"/>
    </row>
    <row r="25" spans="1:6" x14ac:dyDescent="0.35">
      <c r="A25" s="84" t="s">
        <v>175</v>
      </c>
      <c r="B25" s="85"/>
      <c r="C25" s="85"/>
      <c r="D25" s="85"/>
      <c r="E25" s="85"/>
      <c r="F25" s="86"/>
    </row>
    <row r="26" spans="1:6" x14ac:dyDescent="0.35">
      <c r="A26" s="87" t="s">
        <v>104</v>
      </c>
      <c r="B26" s="88"/>
      <c r="C26" s="88"/>
      <c r="D26" s="88"/>
      <c r="E26" s="88"/>
      <c r="F26" s="89"/>
    </row>
    <row r="27" spans="1:6" ht="60" customHeight="1" x14ac:dyDescent="0.35">
      <c r="A27" s="27" t="s">
        <v>48</v>
      </c>
      <c r="B27" s="78" t="s">
        <v>105</v>
      </c>
      <c r="C27" s="79"/>
      <c r="D27" s="79"/>
      <c r="E27" s="79"/>
      <c r="F27" s="80"/>
    </row>
    <row r="28" spans="1:6" ht="60" customHeight="1" x14ac:dyDescent="0.35">
      <c r="A28" s="27" t="s">
        <v>50</v>
      </c>
      <c r="B28" s="78" t="s">
        <v>106</v>
      </c>
      <c r="C28" s="79"/>
      <c r="D28" s="79"/>
      <c r="E28" s="79"/>
      <c r="F28" s="80"/>
    </row>
    <row r="29" spans="1:6" ht="60" customHeight="1" x14ac:dyDescent="0.35">
      <c r="A29" s="27" t="s">
        <v>52</v>
      </c>
      <c r="B29" s="81" t="s">
        <v>59</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175</v>
      </c>
      <c r="B32" s="85"/>
      <c r="C32" s="85"/>
      <c r="D32" s="85"/>
      <c r="E32" s="85"/>
      <c r="F32" s="86"/>
    </row>
    <row r="33" spans="1:6" x14ac:dyDescent="0.35">
      <c r="A33" s="87" t="s">
        <v>103</v>
      </c>
      <c r="B33" s="88"/>
      <c r="C33" s="88"/>
      <c r="D33" s="88"/>
      <c r="E33" s="88"/>
      <c r="F33" s="89"/>
    </row>
    <row r="34" spans="1:6" x14ac:dyDescent="0.35">
      <c r="A34" s="27" t="s">
        <v>67</v>
      </c>
      <c r="B34" s="96"/>
      <c r="C34" s="97"/>
      <c r="D34" s="97"/>
      <c r="E34" s="97"/>
      <c r="F34" s="98"/>
    </row>
    <row r="35" spans="1:6" x14ac:dyDescent="0.35">
      <c r="A35" s="27" t="s">
        <v>69</v>
      </c>
      <c r="B35" s="78"/>
      <c r="C35" s="79"/>
      <c r="D35" s="79"/>
      <c r="E35" s="79"/>
      <c r="F35" s="80"/>
    </row>
    <row r="36" spans="1:6" x14ac:dyDescent="0.35">
      <c r="A36" s="27" t="s">
        <v>71</v>
      </c>
      <c r="B36" s="78"/>
      <c r="C36" s="79"/>
      <c r="D36" s="79"/>
      <c r="E36" s="79"/>
      <c r="F36" s="80"/>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zoomScaleNormal="100" workbookViewId="0">
      <selection sqref="A1:B1"/>
    </sheetView>
  </sheetViews>
  <sheetFormatPr baseColWidth="10" defaultRowHeight="18" x14ac:dyDescent="0.35"/>
  <cols>
    <col min="1" max="1" width="40.28515625" style="20" customWidth="1"/>
    <col min="2" max="2" width="52.85546875" style="20" customWidth="1"/>
    <col min="3" max="4" width="33" style="20" customWidth="1"/>
    <col min="5" max="5" width="23.5703125" style="20" customWidth="1"/>
    <col min="6" max="6" width="10.285156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107</v>
      </c>
      <c r="D4" s="48"/>
      <c r="E4" s="48"/>
      <c r="F4" s="49"/>
    </row>
    <row r="5" spans="1:6" x14ac:dyDescent="0.35">
      <c r="A5" s="45" t="s">
        <v>4</v>
      </c>
      <c r="B5" s="46"/>
      <c r="C5" s="47" t="s">
        <v>5</v>
      </c>
      <c r="D5" s="48"/>
      <c r="E5" s="48"/>
      <c r="F5" s="49"/>
    </row>
    <row r="6" spans="1:6" ht="39.950000000000003" customHeight="1" x14ac:dyDescent="0.35">
      <c r="A6" s="45" t="s">
        <v>6</v>
      </c>
      <c r="B6" s="46"/>
      <c r="C6" s="60" t="s">
        <v>18</v>
      </c>
      <c r="D6" s="61"/>
      <c r="E6" s="61"/>
      <c r="F6" s="62"/>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1063.803449</v>
      </c>
      <c r="D13" s="23">
        <v>495.73418800000002</v>
      </c>
      <c r="E13" s="23">
        <v>508.49818599999998</v>
      </c>
      <c r="F13" s="23">
        <v>102.57476654000712</v>
      </c>
    </row>
    <row r="14" spans="1:6" x14ac:dyDescent="0.35">
      <c r="A14" s="58" t="s">
        <v>19</v>
      </c>
      <c r="B14" s="59"/>
      <c r="C14" s="23">
        <v>1063.803449</v>
      </c>
      <c r="D14" s="23">
        <v>495.73418800000002</v>
      </c>
      <c r="E14" s="23">
        <v>508.49818599999998</v>
      </c>
      <c r="F14" s="23">
        <v>102.57476654000712</v>
      </c>
    </row>
    <row r="15" spans="1:6" x14ac:dyDescent="0.35">
      <c r="A15" s="53" t="s">
        <v>20</v>
      </c>
      <c r="B15" s="54"/>
      <c r="C15" s="54"/>
      <c r="D15" s="54"/>
      <c r="E15" s="54"/>
      <c r="F15" s="55"/>
    </row>
    <row r="16" spans="1:6" x14ac:dyDescent="0.35">
      <c r="A16" s="66" t="s">
        <v>21</v>
      </c>
      <c r="B16" s="67"/>
      <c r="C16" s="68" t="s">
        <v>78</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99</v>
      </c>
    </row>
    <row r="19" spans="1:6" x14ac:dyDescent="0.35">
      <c r="A19" s="74"/>
      <c r="B19" s="74"/>
      <c r="C19" s="74"/>
      <c r="D19" s="74"/>
      <c r="E19" s="24" t="s">
        <v>30</v>
      </c>
      <c r="F19" s="24">
        <v>99</v>
      </c>
    </row>
    <row r="20" spans="1:6" x14ac:dyDescent="0.35">
      <c r="A20" s="74"/>
      <c r="B20" s="74"/>
      <c r="C20" s="74"/>
      <c r="D20" s="74"/>
      <c r="E20" s="24" t="s">
        <v>31</v>
      </c>
      <c r="F20" s="24">
        <v>99</v>
      </c>
    </row>
    <row r="21" spans="1:6" x14ac:dyDescent="0.35">
      <c r="A21" s="75"/>
      <c r="B21" s="75"/>
      <c r="C21" s="75"/>
      <c r="D21" s="75"/>
      <c r="E21" s="24" t="s">
        <v>32</v>
      </c>
      <c r="F21" s="24">
        <v>99</v>
      </c>
    </row>
    <row r="22" spans="1:6" x14ac:dyDescent="0.35">
      <c r="A22" s="25"/>
      <c r="B22" s="76" t="s">
        <v>108</v>
      </c>
      <c r="C22" s="76" t="s">
        <v>109</v>
      </c>
      <c r="D22" s="76" t="s">
        <v>110</v>
      </c>
      <c r="E22" s="24" t="s">
        <v>36</v>
      </c>
      <c r="F22" s="24">
        <v>82</v>
      </c>
    </row>
    <row r="23" spans="1:6" x14ac:dyDescent="0.35">
      <c r="A23" s="26" t="s">
        <v>111</v>
      </c>
      <c r="B23" s="77"/>
      <c r="C23" s="77"/>
      <c r="D23" s="77"/>
      <c r="E23" s="24" t="s">
        <v>172</v>
      </c>
      <c r="F23" s="24">
        <v>82.83</v>
      </c>
    </row>
    <row r="24" spans="1:6" x14ac:dyDescent="0.35">
      <c r="A24" s="53" t="s">
        <v>46</v>
      </c>
      <c r="B24" s="54"/>
      <c r="C24" s="54"/>
      <c r="D24" s="54"/>
      <c r="E24" s="54"/>
      <c r="F24" s="55"/>
    </row>
    <row r="25" spans="1:6" x14ac:dyDescent="0.35">
      <c r="A25" s="84" t="s">
        <v>174</v>
      </c>
      <c r="B25" s="85"/>
      <c r="C25" s="85"/>
      <c r="D25" s="85"/>
      <c r="E25" s="85"/>
      <c r="F25" s="86"/>
    </row>
    <row r="26" spans="1:6" x14ac:dyDescent="0.35">
      <c r="A26" s="87" t="s">
        <v>112</v>
      </c>
      <c r="B26" s="88"/>
      <c r="C26" s="88"/>
      <c r="D26" s="88"/>
      <c r="E26" s="88"/>
      <c r="F26" s="89"/>
    </row>
    <row r="27" spans="1:6" ht="60" customHeight="1" x14ac:dyDescent="0.35">
      <c r="A27" s="27" t="s">
        <v>48</v>
      </c>
      <c r="B27" s="78" t="s">
        <v>113</v>
      </c>
      <c r="C27" s="79"/>
      <c r="D27" s="79"/>
      <c r="E27" s="79"/>
      <c r="F27" s="80"/>
    </row>
    <row r="28" spans="1:6" ht="60" customHeight="1" x14ac:dyDescent="0.35">
      <c r="A28" s="27" t="s">
        <v>50</v>
      </c>
      <c r="B28" s="78" t="s">
        <v>114</v>
      </c>
      <c r="C28" s="79"/>
      <c r="D28" s="79"/>
      <c r="E28" s="79"/>
      <c r="F28" s="80"/>
    </row>
    <row r="29" spans="1:6" ht="60" customHeight="1" x14ac:dyDescent="0.35">
      <c r="A29" s="27" t="s">
        <v>52</v>
      </c>
      <c r="B29" s="81" t="s">
        <v>115</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174</v>
      </c>
      <c r="B32" s="85"/>
      <c r="C32" s="85"/>
      <c r="D32" s="85"/>
      <c r="E32" s="85"/>
      <c r="F32" s="86"/>
    </row>
    <row r="33" spans="1:6" x14ac:dyDescent="0.35">
      <c r="A33" s="87" t="s">
        <v>111</v>
      </c>
      <c r="B33" s="88"/>
      <c r="C33" s="88"/>
      <c r="D33" s="88"/>
      <c r="E33" s="88"/>
      <c r="F33" s="89"/>
    </row>
    <row r="34" spans="1:6" x14ac:dyDescent="0.35">
      <c r="A34" s="27" t="s">
        <v>67</v>
      </c>
      <c r="B34" s="96"/>
      <c r="C34" s="97"/>
      <c r="D34" s="97"/>
      <c r="E34" s="97"/>
      <c r="F34" s="98"/>
    </row>
    <row r="35" spans="1:6" x14ac:dyDescent="0.35">
      <c r="A35" s="27" t="s">
        <v>69</v>
      </c>
      <c r="B35" s="78"/>
      <c r="C35" s="79"/>
      <c r="D35" s="79"/>
      <c r="E35" s="79"/>
      <c r="F35" s="80"/>
    </row>
    <row r="36" spans="1:6" x14ac:dyDescent="0.35">
      <c r="A36" s="27" t="s">
        <v>71</v>
      </c>
      <c r="B36" s="78"/>
      <c r="C36" s="79"/>
      <c r="D36" s="79"/>
      <c r="E36" s="79"/>
      <c r="F36" s="80"/>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85546875" style="20" customWidth="1"/>
    <col min="3" max="4" width="33" style="20" customWidth="1"/>
    <col min="5" max="5" width="25.7109375" style="20" customWidth="1"/>
    <col min="6" max="6" width="11.140625" style="20" customWidth="1"/>
    <col min="7" max="16384" width="11.42578125" style="20"/>
  </cols>
  <sheetData>
    <row r="1" spans="1:6" ht="61.5" customHeight="1" thickBot="1" x14ac:dyDescent="0.5">
      <c r="A1" s="39" t="s">
        <v>0</v>
      </c>
      <c r="B1" s="39"/>
      <c r="C1" s="40" t="s">
        <v>171</v>
      </c>
      <c r="D1" s="40"/>
      <c r="E1" s="40"/>
      <c r="F1" s="40"/>
    </row>
    <row r="2" spans="1:6" ht="18.75" thickTop="1" x14ac:dyDescent="0.35">
      <c r="A2" s="41"/>
      <c r="B2" s="41"/>
      <c r="C2" s="41"/>
      <c r="D2" s="41"/>
      <c r="E2" s="41"/>
      <c r="F2" s="41"/>
    </row>
    <row r="3" spans="1:6" x14ac:dyDescent="0.35">
      <c r="A3" s="42" t="s">
        <v>1</v>
      </c>
      <c r="B3" s="43"/>
      <c r="C3" s="43"/>
      <c r="D3" s="43"/>
      <c r="E3" s="43"/>
      <c r="F3" s="44"/>
    </row>
    <row r="4" spans="1:6" ht="48" customHeight="1" x14ac:dyDescent="0.35">
      <c r="A4" s="45" t="s">
        <v>2</v>
      </c>
      <c r="B4" s="46"/>
      <c r="C4" s="47" t="s">
        <v>116</v>
      </c>
      <c r="D4" s="48"/>
      <c r="E4" s="48"/>
      <c r="F4" s="49"/>
    </row>
    <row r="5" spans="1:6" x14ac:dyDescent="0.35">
      <c r="A5" s="45" t="s">
        <v>4</v>
      </c>
      <c r="B5" s="46"/>
      <c r="C5" s="47" t="s">
        <v>5</v>
      </c>
      <c r="D5" s="48"/>
      <c r="E5" s="48"/>
      <c r="F5" s="49"/>
    </row>
    <row r="6" spans="1:6" ht="39.950000000000003" customHeight="1" x14ac:dyDescent="0.35">
      <c r="A6" s="45" t="s">
        <v>6</v>
      </c>
      <c r="B6" s="46"/>
      <c r="C6" s="99" t="s">
        <v>18</v>
      </c>
      <c r="D6" s="100"/>
      <c r="E6" s="100"/>
      <c r="F6" s="101"/>
    </row>
    <row r="7" spans="1:6" x14ac:dyDescent="0.35">
      <c r="A7" s="42" t="s">
        <v>7</v>
      </c>
      <c r="B7" s="43"/>
      <c r="C7" s="43"/>
      <c r="D7" s="43"/>
      <c r="E7" s="43"/>
      <c r="F7" s="44"/>
    </row>
    <row r="8" spans="1:6" x14ac:dyDescent="0.35">
      <c r="A8" s="63" t="s">
        <v>8</v>
      </c>
      <c r="B8" s="64"/>
      <c r="C8" s="64"/>
      <c r="D8" s="64"/>
      <c r="E8" s="64"/>
      <c r="F8" s="65"/>
    </row>
    <row r="9" spans="1:6" x14ac:dyDescent="0.35">
      <c r="A9" s="50" t="s">
        <v>9</v>
      </c>
      <c r="B9" s="51"/>
      <c r="C9" s="51"/>
      <c r="D9" s="51"/>
      <c r="E9" s="51"/>
      <c r="F9" s="52"/>
    </row>
    <row r="10" spans="1:6" x14ac:dyDescent="0.35">
      <c r="A10" s="53" t="s">
        <v>10</v>
      </c>
      <c r="B10" s="54"/>
      <c r="C10" s="54"/>
      <c r="D10" s="54"/>
      <c r="E10" s="54"/>
      <c r="F10" s="55"/>
    </row>
    <row r="11" spans="1:6" x14ac:dyDescent="0.35">
      <c r="A11" s="56"/>
      <c r="B11" s="57"/>
      <c r="C11" s="21" t="s">
        <v>11</v>
      </c>
      <c r="D11" s="21" t="s">
        <v>12</v>
      </c>
      <c r="E11" s="21" t="s">
        <v>13</v>
      </c>
      <c r="F11" s="21" t="s">
        <v>14</v>
      </c>
    </row>
    <row r="12" spans="1:6" x14ac:dyDescent="0.35">
      <c r="A12" s="56"/>
      <c r="B12" s="57"/>
      <c r="C12" s="22" t="s">
        <v>15</v>
      </c>
      <c r="D12" s="22" t="s">
        <v>15</v>
      </c>
      <c r="E12" s="22" t="s">
        <v>15</v>
      </c>
      <c r="F12" s="22" t="s">
        <v>16</v>
      </c>
    </row>
    <row r="13" spans="1:6" x14ac:dyDescent="0.35">
      <c r="A13" s="58" t="s">
        <v>17</v>
      </c>
      <c r="B13" s="59"/>
      <c r="C13" s="23">
        <v>83144.008816999994</v>
      </c>
      <c r="D13" s="23">
        <v>40456.847530999999</v>
      </c>
      <c r="E13" s="23">
        <v>36262.245020000002</v>
      </c>
      <c r="F13" s="23">
        <v>89.631909634615283</v>
      </c>
    </row>
    <row r="14" spans="1:6" x14ac:dyDescent="0.35">
      <c r="A14" s="58" t="s">
        <v>19</v>
      </c>
      <c r="B14" s="59"/>
      <c r="C14" s="23">
        <v>83144.008816999994</v>
      </c>
      <c r="D14" s="23">
        <v>40456.847530999999</v>
      </c>
      <c r="E14" s="23">
        <v>36262.245020000002</v>
      </c>
      <c r="F14" s="23">
        <v>89.631909634615283</v>
      </c>
    </row>
    <row r="15" spans="1:6" x14ac:dyDescent="0.35">
      <c r="A15" s="53" t="s">
        <v>20</v>
      </c>
      <c r="B15" s="54"/>
      <c r="C15" s="54"/>
      <c r="D15" s="54"/>
      <c r="E15" s="54"/>
      <c r="F15" s="55"/>
    </row>
    <row r="16" spans="1:6" x14ac:dyDescent="0.35">
      <c r="A16" s="66" t="s">
        <v>21</v>
      </c>
      <c r="B16" s="67"/>
      <c r="C16" s="68" t="s">
        <v>117</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4" t="s">
        <v>29</v>
      </c>
      <c r="F18" s="24">
        <v>100</v>
      </c>
    </row>
    <row r="19" spans="1:6" x14ac:dyDescent="0.35">
      <c r="A19" s="74"/>
      <c r="B19" s="74"/>
      <c r="C19" s="74"/>
      <c r="D19" s="74"/>
      <c r="E19" s="24" t="s">
        <v>30</v>
      </c>
      <c r="F19" s="24">
        <v>100</v>
      </c>
    </row>
    <row r="20" spans="1:6" x14ac:dyDescent="0.35">
      <c r="A20" s="74"/>
      <c r="B20" s="74"/>
      <c r="C20" s="74"/>
      <c r="D20" s="74"/>
      <c r="E20" s="24" t="s">
        <v>31</v>
      </c>
      <c r="F20" s="24">
        <v>100</v>
      </c>
    </row>
    <row r="21" spans="1:6" x14ac:dyDescent="0.35">
      <c r="A21" s="75"/>
      <c r="B21" s="75"/>
      <c r="C21" s="75"/>
      <c r="D21" s="75"/>
      <c r="E21" s="24" t="s">
        <v>32</v>
      </c>
      <c r="F21" s="24">
        <v>100</v>
      </c>
    </row>
    <row r="22" spans="1:6" x14ac:dyDescent="0.35">
      <c r="A22" s="25"/>
      <c r="B22" s="76" t="s">
        <v>118</v>
      </c>
      <c r="C22" s="76" t="s">
        <v>80</v>
      </c>
      <c r="D22" s="76" t="s">
        <v>110</v>
      </c>
      <c r="E22" s="24" t="s">
        <v>36</v>
      </c>
      <c r="F22" s="24">
        <v>100</v>
      </c>
    </row>
    <row r="23" spans="1:6" ht="28.5" x14ac:dyDescent="0.35">
      <c r="A23" s="26" t="s">
        <v>119</v>
      </c>
      <c r="B23" s="77"/>
      <c r="C23" s="77"/>
      <c r="D23" s="77"/>
      <c r="E23" s="24" t="s">
        <v>172</v>
      </c>
      <c r="F23" s="24">
        <v>100</v>
      </c>
    </row>
    <row r="24" spans="1:6" x14ac:dyDescent="0.35">
      <c r="A24" s="53" t="s">
        <v>46</v>
      </c>
      <c r="B24" s="54"/>
      <c r="C24" s="54"/>
      <c r="D24" s="54"/>
      <c r="E24" s="54"/>
      <c r="F24" s="55"/>
    </row>
    <row r="25" spans="1:6" x14ac:dyDescent="0.35">
      <c r="A25" s="84" t="s">
        <v>173</v>
      </c>
      <c r="B25" s="85"/>
      <c r="C25" s="85"/>
      <c r="D25" s="85"/>
      <c r="E25" s="85"/>
      <c r="F25" s="86"/>
    </row>
    <row r="26" spans="1:6" x14ac:dyDescent="0.35">
      <c r="A26" s="87" t="s">
        <v>120</v>
      </c>
      <c r="B26" s="88"/>
      <c r="C26" s="88"/>
      <c r="D26" s="88"/>
      <c r="E26" s="88"/>
      <c r="F26" s="89"/>
    </row>
    <row r="27" spans="1:6" ht="60" customHeight="1" x14ac:dyDescent="0.35">
      <c r="A27" s="27" t="s">
        <v>48</v>
      </c>
      <c r="B27" s="78" t="s">
        <v>121</v>
      </c>
      <c r="C27" s="79"/>
      <c r="D27" s="79"/>
      <c r="E27" s="79"/>
      <c r="F27" s="80"/>
    </row>
    <row r="28" spans="1:6" ht="60" customHeight="1" x14ac:dyDescent="0.35">
      <c r="A28" s="27" t="s">
        <v>50</v>
      </c>
      <c r="B28" s="78" t="s">
        <v>122</v>
      </c>
      <c r="C28" s="79"/>
      <c r="D28" s="79"/>
      <c r="E28" s="79"/>
      <c r="F28" s="80"/>
    </row>
    <row r="29" spans="1:6" ht="60" customHeight="1" x14ac:dyDescent="0.35">
      <c r="A29" s="27" t="s">
        <v>52</v>
      </c>
      <c r="B29" s="81" t="s">
        <v>123</v>
      </c>
      <c r="C29" s="82"/>
      <c r="D29" s="82"/>
      <c r="E29" s="82"/>
      <c r="F29" s="83"/>
    </row>
    <row r="30" spans="1:6" x14ac:dyDescent="0.35">
      <c r="A30" s="56"/>
      <c r="B30" s="93"/>
      <c r="C30" s="93"/>
      <c r="D30" s="93"/>
      <c r="E30" s="93"/>
      <c r="F30" s="57"/>
    </row>
    <row r="31" spans="1:6" x14ac:dyDescent="0.35">
      <c r="A31" s="53" t="s">
        <v>66</v>
      </c>
      <c r="B31" s="54"/>
      <c r="C31" s="54"/>
      <c r="D31" s="54"/>
      <c r="E31" s="54"/>
      <c r="F31" s="55"/>
    </row>
    <row r="32" spans="1:6" x14ac:dyDescent="0.35">
      <c r="A32" s="84" t="s">
        <v>173</v>
      </c>
      <c r="B32" s="85"/>
      <c r="C32" s="85"/>
      <c r="D32" s="85"/>
      <c r="E32" s="85"/>
      <c r="F32" s="86"/>
    </row>
    <row r="33" spans="1:6" x14ac:dyDescent="0.35">
      <c r="A33" s="87" t="s">
        <v>119</v>
      </c>
      <c r="B33" s="88"/>
      <c r="C33" s="88"/>
      <c r="D33" s="88"/>
      <c r="E33" s="88"/>
      <c r="F33" s="89"/>
    </row>
    <row r="34" spans="1:6" x14ac:dyDescent="0.35">
      <c r="A34" s="27" t="s">
        <v>67</v>
      </c>
      <c r="B34" s="96"/>
      <c r="C34" s="97"/>
      <c r="D34" s="97"/>
      <c r="E34" s="97"/>
      <c r="F34" s="98"/>
    </row>
    <row r="35" spans="1:6" x14ac:dyDescent="0.35">
      <c r="A35" s="27" t="s">
        <v>69</v>
      </c>
      <c r="B35" s="78"/>
      <c r="C35" s="79"/>
      <c r="D35" s="79"/>
      <c r="E35" s="79"/>
      <c r="F35" s="80"/>
    </row>
    <row r="36" spans="1:6" x14ac:dyDescent="0.35">
      <c r="A36" s="27" t="s">
        <v>71</v>
      </c>
      <c r="B36" s="78"/>
      <c r="C36" s="79"/>
      <c r="D36" s="79"/>
      <c r="E36" s="79"/>
      <c r="F36" s="80"/>
    </row>
    <row r="37" spans="1:6" x14ac:dyDescent="0.35">
      <c r="A37" s="56"/>
      <c r="B37" s="93"/>
      <c r="C37" s="93"/>
      <c r="D37" s="93"/>
      <c r="E37" s="93"/>
      <c r="F37" s="57"/>
    </row>
    <row r="38" spans="1:6" ht="60" customHeight="1" x14ac:dyDescent="0.35">
      <c r="A38" s="94" t="s">
        <v>76</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2020-07-25T00:39:11Z</dcterms:created>
  <dcterms:modified xsi:type="dcterms:W3CDTF">2020-07-29T01:28:48Z</dcterms:modified>
</cp:coreProperties>
</file>